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оферты'!$B$15:$FW$49</definedName>
    <definedName name="_xlnm.Print_Area" localSheetId="0">'Форма оферты'!$B$1:$AC$87</definedName>
  </definedNames>
  <calcPr calcId="125725"/>
</workbook>
</file>

<file path=xl/calcChain.xml><?xml version="1.0" encoding="utf-8"?>
<calcChain xmlns="http://schemas.openxmlformats.org/spreadsheetml/2006/main">
  <c r="J16" i="2"/>
  <c r="X16" s="1"/>
  <c r="J17"/>
  <c r="X17" s="1"/>
  <c r="J18"/>
  <c r="X18" s="1"/>
  <c r="J20"/>
  <c r="X20" s="1"/>
  <c r="J21"/>
  <c r="X21" s="1"/>
  <c r="J22"/>
  <c r="X22" s="1"/>
  <c r="J23"/>
  <c r="X23" s="1"/>
  <c r="J24"/>
  <c r="X24" s="1"/>
  <c r="J25"/>
  <c r="X25" s="1"/>
  <c r="J26"/>
  <c r="X26" s="1"/>
  <c r="J27"/>
  <c r="X27" s="1"/>
  <c r="J29"/>
  <c r="X29" s="1"/>
  <c r="J30"/>
  <c r="X30" s="1"/>
  <c r="J32"/>
  <c r="X32" s="1"/>
  <c r="J33"/>
  <c r="X33" s="1"/>
  <c r="J34"/>
  <c r="X34" s="1"/>
  <c r="J36"/>
  <c r="X36" s="1"/>
  <c r="J37"/>
  <c r="X37" s="1"/>
  <c r="J38"/>
  <c r="X38" s="1"/>
  <c r="J39"/>
  <c r="X39" s="1"/>
  <c r="J41"/>
  <c r="X41" s="1"/>
  <c r="X42" s="1"/>
  <c r="J43"/>
  <c r="X43" s="1"/>
  <c r="J44"/>
  <c r="X44" s="1"/>
  <c r="J45"/>
  <c r="X45" s="1"/>
  <c r="J46"/>
  <c r="X46" s="1"/>
  <c r="J47"/>
  <c r="X47" s="1"/>
  <c r="J48"/>
  <c r="X48" s="1"/>
  <c r="J49"/>
  <c r="X49" s="1"/>
  <c r="X35" l="1"/>
  <c r="X50"/>
  <c r="X19"/>
  <c r="X40"/>
  <c r="X31"/>
  <c r="X28"/>
  <c r="X51"/>
</calcChain>
</file>

<file path=xl/sharedStrings.xml><?xml version="1.0" encoding="utf-8"?>
<sst xmlns="http://schemas.openxmlformats.org/spreadsheetml/2006/main" count="293" uniqueCount="176">
  <si>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</si>
  <si>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</si>
  <si>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</si>
  <si>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</si>
  <si>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</si>
  <si>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</si>
  <si>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</si>
  <si>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</si>
  <si>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</si>
  <si>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</si>
  <si>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</si>
  <si>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</si>
  <si>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</si>
  <si>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</si>
  <si>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</si>
  <si>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</si>
  <si>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</si>
  <si>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</si>
  <si>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</si>
  <si>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</si>
  <si>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</si>
  <si>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</si>
  <si>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</si>
  <si>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</si>
  <si>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</si>
  <si>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</si>
  <si>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</si>
  <si>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</si>
  <si>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</si>
  <si>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</si>
  <si>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</si>
  <si>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</si>
  <si>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</si>
  <si>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</si>
  <si>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</si>
  <si>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</si>
  <si>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</si>
  <si>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</si>
  <si>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</si>
  <si>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</si>
  <si>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</si>
  <si>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</si>
  <si>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</si>
  <si>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</si>
  <si>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</si>
  <si>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</si>
  <si>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</si>
  <si>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</si>
  <si>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</si>
  <si>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</si>
  <si>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</si>
  <si>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</si>
  <si>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</si>
  <si>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</si>
  <si>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</si>
  <si>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</si>
  <si>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</si>
  <si>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</si>
  <si>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</si>
  <si>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</si>
  <si>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</si>
  <si>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</si>
  <si>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</si>
  <si>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</si>
  <si>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</si>
  <si>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</si>
  <si>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</si>
  <si>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</si>
  <si>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</si>
  <si>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</si>
  <si>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</si>
  <si>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</si>
  <si>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</si>
  <si>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</si>
  <si>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</si>
  <si>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График поставки Товара в 2017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</si>
  <si>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</si>
  <si>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</si>
  <si>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лота</t>
  </si>
  <si>
    <t>В рамках настоящей оферты Поставщик предлагает заключить договор поставки на приобретение нижеперечисленных позиций:</t>
  </si>
  <si>
    <t>ООО " НОВОГОР-Прикамье"</t>
  </si>
  <si>
    <t>г. Пермь, ул. Фрезеровщиков, 50</t>
  </si>
  <si>
    <t>АО "Кировские коммунальные системы"</t>
  </si>
  <si>
    <t>АО "ПКС-Водоканал"</t>
  </si>
  <si>
    <t>Центральный склад г.Петрозаводск, ул. Онежской флотилии, д. 16</t>
  </si>
  <si>
    <t>АО "ПКС-Тепловые сети"</t>
  </si>
  <si>
    <t>Центральный склад г. Петрозаводск, ул. Жуковского, д. 16 А</t>
  </si>
  <si>
    <t>ООО Самарские коммунальные системы</t>
  </si>
  <si>
    <t>г. Самара, 22 Партсъезда 1А</t>
  </si>
  <si>
    <t xml:space="preserve">ИВ0031   </t>
  </si>
  <si>
    <t>Сульфат аммония</t>
  </si>
  <si>
    <t>ТУ 2141-003-73884107-2012, ГОСТ 9097-82</t>
  </si>
  <si>
    <t>т</t>
  </si>
  <si>
    <t xml:space="preserve">АО "Кировские коммунальные системы" </t>
  </si>
  <si>
    <t xml:space="preserve">АО "Кировские коммунальные системы" , 610002, г. Киров , ул. Водопроводная 21 </t>
  </si>
  <si>
    <t>АО "Кировские коммунальные системы"  , г. Киров , слобода Корчемкино</t>
  </si>
  <si>
    <t xml:space="preserve">ИВ0069   </t>
  </si>
  <si>
    <t>Соль поваренная пищевая, Сорт "ЭКСТРА" (в биг-бегах)</t>
  </si>
  <si>
    <t>ГОСТ Р 51574-2000;ГОСТ Р 51074-2003</t>
  </si>
  <si>
    <t>АО "Кировские коммунальные системы" , 610002, г. Киров , ул. Водопроводная 21</t>
  </si>
  <si>
    <t xml:space="preserve">ИВ0003   </t>
  </si>
  <si>
    <t>Гипохлорит кальция. Марка А. Сорт 1.</t>
  </si>
  <si>
    <t>ГОСТ 25263-82</t>
  </si>
  <si>
    <t>кг</t>
  </si>
  <si>
    <t>АО "Кировские коммунальные системы"  , г. Киров, дер. Большая Гора</t>
  </si>
  <si>
    <t>ИВ0001</t>
  </si>
  <si>
    <t>Бура, марка А</t>
  </si>
  <si>
    <t>ГОСТ 8429-77</t>
  </si>
  <si>
    <t>ИВ0004</t>
  </si>
  <si>
    <t>Гипохлорит кальция, А</t>
  </si>
  <si>
    <t>ИВ0005</t>
  </si>
  <si>
    <t>Гипохлорит натрия, марка А</t>
  </si>
  <si>
    <t>ГОСТ 11086-76 изм.1,2</t>
  </si>
  <si>
    <t>ИВ0027</t>
  </si>
  <si>
    <t>Сода кальцинированная техническая, марка Б, сорт высший</t>
  </si>
  <si>
    <t>ГОСТ 5100-85</t>
  </si>
  <si>
    <t>ИВ0031</t>
  </si>
  <si>
    <t>ИВ0053</t>
  </si>
  <si>
    <t>Гипосульфит</t>
  </si>
  <si>
    <t>ГОСТ 244-76</t>
  </si>
  <si>
    <t>ИВ0079</t>
  </si>
  <si>
    <t>Пермангана́т ка́лия</t>
  </si>
  <si>
    <t>ГОСТ 5777-84</t>
  </si>
  <si>
    <t>ИВ0081</t>
  </si>
  <si>
    <t>Натрий тиосульфат</t>
  </si>
  <si>
    <t>ИВ0003</t>
  </si>
  <si>
    <t>ИВ0034</t>
  </si>
  <si>
    <t>Тринатрийфосфат</t>
  </si>
  <si>
    <t>ТУ 2148-254-05763458-98</t>
  </si>
  <si>
    <t>Центральная котельная, г. Петрозаводск, ул. Муезерская, д. 2А</t>
  </si>
  <si>
    <t>ИВ0046</t>
  </si>
  <si>
    <t>Соль поваренная пищевая, Сорт</t>
  </si>
  <si>
    <t>ИВ0080</t>
  </si>
  <si>
    <t>Ингибитор JurbySoft 12</t>
  </si>
  <si>
    <t xml:space="preserve">ИВ0004   </t>
  </si>
  <si>
    <t xml:space="preserve">ИВ0005   </t>
  </si>
  <si>
    <t xml:space="preserve">ИВ0027   </t>
  </si>
  <si>
    <t xml:space="preserve">ИВ0055   </t>
  </si>
  <si>
    <t>Соль техническая помол №3</t>
  </si>
  <si>
    <t>ГОСТ 13830-97</t>
  </si>
  <si>
    <t xml:space="preserve"> АО "Тамбовские коммунальные системы" </t>
  </si>
  <si>
    <t>АО "Тамбовские коммунальные системы" (с 01.08.2015 г.)</t>
  </si>
  <si>
    <t>392000, г. Тамбов, ул. Тулиновская, 5</t>
  </si>
  <si>
    <t>АО "Амурские коммунальные системы"</t>
  </si>
  <si>
    <t>АВК</t>
  </si>
  <si>
    <t>г. Благовещенск, ул. Октябрьская, 137</t>
  </si>
  <si>
    <t>ИВ0007</t>
  </si>
  <si>
    <t>Железо хлорное водный раствор</t>
  </si>
  <si>
    <t>ТЗ</t>
  </si>
  <si>
    <t xml:space="preserve">ИВ0009   </t>
  </si>
  <si>
    <t>Известь гидратная, сорт1</t>
  </si>
  <si>
    <t>ГОСТ 9179-77</t>
  </si>
  <si>
    <t>ИВ0014</t>
  </si>
  <si>
    <t>Катионит КУ 2-8</t>
  </si>
  <si>
    <t>ГОСТ 20298-74</t>
  </si>
  <si>
    <t>АТС</t>
  </si>
  <si>
    <t>г. Благовещенск, ул. Мухина, 73А</t>
  </si>
  <si>
    <t>ИВ0066</t>
  </si>
  <si>
    <t>Сода каустическая натрий едкий</t>
  </si>
  <si>
    <r>
      <rPr>
        <b/>
        <sz val="10"/>
        <rFont val="Tahoma"/>
        <family val="2"/>
        <charset val="204"/>
      </rPr>
      <t>Условия заключения договоров</t>
    </r>
    <r>
      <rPr>
        <sz val="10"/>
        <rFont val="Tahoma"/>
        <family val="2"/>
        <charset val="204"/>
      </rPr>
      <t xml:space="preserve">
Предложение № _____________ от «___» __________ 201_ г. на заключение договоров поставки 
</t>
    </r>
    <r>
      <rPr>
        <b/>
        <sz val="10"/>
        <rFont val="Tahoma"/>
        <family val="2"/>
        <charset val="204"/>
      </rPr>
      <t xml:space="preserve">НАИМЕНОВАНИЕ ОРГАНИЗАЦИИ: __________________________________________________
Раздел 1. Предложение Поставщика
</t>
    </r>
    <r>
      <rPr>
        <sz val="10"/>
        <rFont val="Tahoma"/>
        <family val="2"/>
        <charset val="204"/>
      </rPr>
      <t xml:space="preserve">
</t>
    </r>
  </si>
  <si>
    <t>Итого лот 1</t>
  </si>
  <si>
    <t>Итого лот 2</t>
  </si>
  <si>
    <t>Итого лот 3</t>
  </si>
  <si>
    <t>Итого лот 4</t>
  </si>
  <si>
    <t>Итого лот 5</t>
  </si>
  <si>
    <t>Итого лот 6</t>
  </si>
  <si>
    <t>Итого лот 7</t>
  </si>
  <si>
    <t>ИТОГО</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</si>
  <si>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</si>
  <si>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 Гипохлорит натрия, марка А для НОВОГОР-Прикамье. Поставка на следующих условиях:</t>
  </si>
  <si>
    <t>1. Поставки гипохлорита натрия осуществляются только в таре ООО «НОВОГОР-Прикамье», кубовые емкости.</t>
  </si>
  <si>
    <t>2. Поставка гипохлорита натрия осуществляется на конкретный объект в объемах, необходимых для объекта, обусловленных проектной конструкцией гипохлоритной установки с соблюдением требований промышленной безопасности.</t>
  </si>
  <si>
    <t>3. В зимних условиях транспортировка гипохлорита натрия должна осуществляется в обогреваемых условиях для предотвращения выпадения в осадок гипохлорита натрия.</t>
  </si>
  <si>
    <t xml:space="preserve"> 4. При выгрузке баков с гипохлоритом натрия,  кузов автомашины должен открываться со всех сторон.</t>
  </si>
  <si>
    <t>Гипохлорит натрия, марка А*</t>
  </si>
  <si>
    <t>ОЛ</t>
  </si>
</sst>
</file>

<file path=xl/styles.xml><?xml version="1.0" encoding="utf-8"?>
<styleSheet xmlns="http://schemas.openxmlformats.org/spreadsheetml/2006/main">
  <numFmts count="56">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 numFmtId="217" formatCode="0.000"/>
    <numFmt numFmtId="218" formatCode="0.0000"/>
    <numFmt numFmtId="219" formatCode="#,##0.0000"/>
  </numFmts>
  <fonts count="10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name val="Verdan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s>
  <cellStyleXfs count="13777">
    <xf numFmtId="0" fontId="0" fillId="0" borderId="0"/>
    <xf numFmtId="0" fontId="10" fillId="0" borderId="0"/>
    <xf numFmtId="0" fontId="5" fillId="0" borderId="0"/>
    <xf numFmtId="0" fontId="5" fillId="0" borderId="0"/>
    <xf numFmtId="0" fontId="5"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5" fillId="0" borderId="0"/>
    <xf numFmtId="0" fontId="9" fillId="0" borderId="0"/>
    <xf numFmtId="0" fontId="9" fillId="0" borderId="0"/>
    <xf numFmtId="0" fontId="5" fillId="0" borderId="0"/>
    <xf numFmtId="0" fontId="9" fillId="0" borderId="0"/>
    <xf numFmtId="0" fontId="12" fillId="0" borderId="0"/>
    <xf numFmtId="0" fontId="5" fillId="0" borderId="0"/>
    <xf numFmtId="0" fontId="5" fillId="0" borderId="0"/>
    <xf numFmtId="0" fontId="5" fillId="0" borderId="0"/>
    <xf numFmtId="0" fontId="5" fillId="0" borderId="0"/>
    <xf numFmtId="0" fontId="5"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5"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5" fillId="0" borderId="0"/>
    <xf numFmtId="167" fontId="11" fillId="0" borderId="0" applyFont="0" applyFill="0" applyBorder="0" applyAlignment="0" applyProtection="0"/>
    <xf numFmtId="0" fontId="23" fillId="0" borderId="0"/>
    <xf numFmtId="0" fontId="5" fillId="0" borderId="0"/>
    <xf numFmtId="175" fontId="5" fillId="0" borderId="0"/>
    <xf numFmtId="176" fontId="5" fillId="0" borderId="0"/>
    <xf numFmtId="176" fontId="5" fillId="0" borderId="0"/>
    <xf numFmtId="0" fontId="5" fillId="0" borderId="0"/>
    <xf numFmtId="0" fontId="5" fillId="0" borderId="0"/>
    <xf numFmtId="0" fontId="25" fillId="0" borderId="0"/>
    <xf numFmtId="0" fontId="5"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0">
      <protection locked="0"/>
    </xf>
    <xf numFmtId="0" fontId="72" fillId="0" borderId="1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0">
      <protection locked="0"/>
    </xf>
    <xf numFmtId="180" fontId="72" fillId="0" borderId="10">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1">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2"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9">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9">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6"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9" applyFont="0" applyAlignment="0" applyProtection="0"/>
    <xf numFmtId="172" fontId="14" fillId="20" borderId="9" applyFont="0" applyAlignment="0" applyProtection="0"/>
    <xf numFmtId="0" fontId="32" fillId="21" borderId="9">
      <alignment horizontal="left" vertical="center" wrapText="1"/>
    </xf>
    <xf numFmtId="195" fontId="25" fillId="0" borderId="9">
      <alignment horizontal="center" vertical="center" wrapText="1"/>
    </xf>
    <xf numFmtId="196" fontId="25" fillId="20" borderId="9">
      <alignment horizontal="center" vertical="center" wrapText="1"/>
      <protection locked="0"/>
    </xf>
    <xf numFmtId="0" fontId="8" fillId="2" borderId="0"/>
    <xf numFmtId="197" fontId="49" fillId="24" borderId="5">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5" fillId="0" borderId="13">
      <protection locked="0"/>
    </xf>
    <xf numFmtId="0" fontId="57" fillId="10" borderId="14" applyNumberFormat="0" applyAlignment="0" applyProtection="0"/>
    <xf numFmtId="0" fontId="58" fillId="30" borderId="15" applyNumberFormat="0" applyAlignment="0" applyProtection="0"/>
    <xf numFmtId="0" fontId="59" fillId="30" borderId="14"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6"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178" fontId="30" fillId="4" borderId="13"/>
    <xf numFmtId="0" fontId="63" fillId="0" borderId="19" applyNumberFormat="0" applyFill="0" applyAlignment="0" applyProtection="0"/>
    <xf numFmtId="0" fontId="64" fillId="31" borderId="20"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7" applyNumberFormat="0" applyBorder="0" applyAlignment="0">
      <alignment vertical="center"/>
      <protection locked="0"/>
    </xf>
    <xf numFmtId="0" fontId="68" fillId="0" borderId="0" applyNumberFormat="0" applyFill="0" applyBorder="0" applyAlignment="0" applyProtection="0"/>
    <xf numFmtId="0" fontId="11" fillId="34" borderId="21"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2"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8"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3">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5" fillId="0" borderId="0"/>
    <xf numFmtId="0" fontId="11" fillId="0" borderId="0"/>
    <xf numFmtId="0" fontId="11"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5" fillId="0" borderId="0"/>
    <xf numFmtId="0" fontId="5"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0">
      <protection locked="0"/>
    </xf>
    <xf numFmtId="180" fontId="35" fillId="0" borderId="0">
      <protection locked="0"/>
    </xf>
    <xf numFmtId="180" fontId="35" fillId="0" borderId="0">
      <protection locked="0"/>
    </xf>
    <xf numFmtId="180" fontId="34" fillId="0" borderId="10">
      <protection locked="0"/>
    </xf>
    <xf numFmtId="208" fontId="5"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4" applyNumberFormat="0" applyAlignment="0" applyProtection="0"/>
    <xf numFmtId="0" fontId="59" fillId="30" borderId="14" applyNumberFormat="0" applyAlignment="0" applyProtection="0"/>
    <xf numFmtId="0" fontId="64" fillId="31" borderId="20"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5"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5">
      <alignment horizontal="left" vertical="center"/>
    </xf>
    <xf numFmtId="0" fontId="61"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57" fillId="10" borderId="14" applyNumberFormat="0" applyAlignment="0" applyProtection="0"/>
    <xf numFmtId="0" fontId="69" fillId="0" borderId="22" applyNumberFormat="0" applyFill="0" applyAlignment="0" applyProtection="0"/>
    <xf numFmtId="0" fontId="66" fillId="32" borderId="0" applyNumberFormat="0" applyBorder="0" applyAlignment="0" applyProtection="0"/>
    <xf numFmtId="0" fontId="13" fillId="34" borderId="21" applyNumberFormat="0" applyFont="0" applyAlignment="0" applyProtection="0"/>
    <xf numFmtId="0" fontId="13" fillId="34" borderId="21" applyNumberFormat="0" applyFont="0" applyAlignment="0" applyProtection="0"/>
    <xf numFmtId="0" fontId="58" fillId="30" borderId="15" applyNumberFormat="0" applyAlignment="0" applyProtection="0"/>
    <xf numFmtId="0" fontId="58" fillId="30" borderId="15" applyNumberFormat="0" applyAlignment="0" applyProtection="0"/>
    <xf numFmtId="210" fontId="33" fillId="36" borderId="24">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80"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7" fillId="10" borderId="14"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81"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8" fillId="30" borderId="15"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2"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59" fillId="30" borderId="14"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88"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4" fillId="31" borderId="20"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1"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0" fontId="13" fillId="34" borderId="21"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94"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69" fillId="0" borderId="22"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5"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4"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5"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8" fillId="0" borderId="0"/>
    <xf numFmtId="0" fontId="11"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39" borderId="0" applyNumberFormat="0" applyBorder="0" applyAlignment="0" applyProtection="0"/>
    <xf numFmtId="176" fontId="13" fillId="0" borderId="0" applyFill="0" applyBorder="0" applyAlignment="0" applyProtection="0"/>
    <xf numFmtId="175" fontId="5"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1" applyNumberFormat="0" applyAlignment="0" applyProtection="0"/>
    <xf numFmtId="0" fontId="67"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6" fillId="56" borderId="0" applyNumberFormat="0" applyBorder="0" applyAlignment="0" applyProtection="0"/>
    <xf numFmtId="0" fontId="64" fillId="55" borderId="20" applyNumberFormat="0" applyAlignment="0" applyProtection="0"/>
    <xf numFmtId="178" fontId="30" fillId="41" borderId="26"/>
    <xf numFmtId="0" fontId="59" fillId="36" borderId="14" applyNumberFormat="0" applyAlignment="0" applyProtection="0"/>
    <xf numFmtId="0" fontId="58" fillId="36" borderId="15" applyNumberFormat="0" applyAlignment="0" applyProtection="0"/>
    <xf numFmtId="0" fontId="57" fillId="42" borderId="14" applyNumberFormat="0" applyAlignment="0" applyProtection="0"/>
    <xf numFmtId="178" fontId="5" fillId="0" borderId="26">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5"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5" fillId="0" borderId="0">
      <alignment horizontal="center"/>
    </xf>
    <xf numFmtId="214" fontId="5"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5"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1">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5" fillId="0" borderId="0"/>
    <xf numFmtId="0" fontId="5"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 fillId="0" borderId="0"/>
    <xf numFmtId="167" fontId="2" fillId="0" borderId="0" applyFont="0" applyFill="0" applyBorder="0" applyAlignment="0" applyProtection="0"/>
    <xf numFmtId="0" fontId="2" fillId="0" borderId="0"/>
    <xf numFmtId="0" fontId="2" fillId="0" borderId="0"/>
    <xf numFmtId="9" fontId="99" fillId="0" borderId="0"/>
    <xf numFmtId="0" fontId="99"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cellStyleXfs>
  <cellXfs count="175">
    <xf numFmtId="0" fontId="0" fillId="0" borderId="0" xfId="0"/>
    <xf numFmtId="0" fontId="0" fillId="0" borderId="1" xfId="0" applyBorder="1" applyAlignment="1">
      <alignment horizontal="left"/>
    </xf>
    <xf numFmtId="216" fontId="0" fillId="0" borderId="1" xfId="0" applyNumberFormat="1" applyFont="1" applyBorder="1" applyAlignment="1">
      <alignment horizontal="right"/>
    </xf>
    <xf numFmtId="3" fontId="0" fillId="0" borderId="1" xfId="0" applyNumberFormat="1" applyFont="1" applyBorder="1" applyAlignment="1">
      <alignment horizontal="right"/>
    </xf>
    <xf numFmtId="4" fontId="0" fillId="0" borderId="1" xfId="0" applyNumberFormat="1" applyFont="1" applyBorder="1" applyAlignment="1">
      <alignment horizontal="right" vertical="center" wrapText="1"/>
    </xf>
    <xf numFmtId="0" fontId="90" fillId="0" borderId="0" xfId="4" applyFont="1" applyBorder="1"/>
    <xf numFmtId="0" fontId="90" fillId="0" borderId="0" xfId="4" applyFont="1" applyAlignment="1">
      <alignment horizontal="right"/>
    </xf>
    <xf numFmtId="0" fontId="90" fillId="0" borderId="0" xfId="4" applyFont="1"/>
    <xf numFmtId="0" fontId="90" fillId="0" borderId="0" xfId="4" applyFont="1" applyAlignment="1">
      <alignment horizontal="center"/>
    </xf>
    <xf numFmtId="0" fontId="90" fillId="0" borderId="0" xfId="4" applyFont="1" applyFill="1" applyBorder="1" applyAlignment="1">
      <alignment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169" fontId="90" fillId="0" borderId="1" xfId="4" applyNumberFormat="1" applyFont="1" applyFill="1" applyBorder="1" applyAlignment="1">
      <alignment horizontal="center" vertical="center" textRotation="90" wrapText="1"/>
    </xf>
    <xf numFmtId="0" fontId="90" fillId="0" borderId="1" xfId="13768" applyNumberFormat="1" applyFont="1" applyBorder="1" applyAlignment="1">
      <alignment horizontal="center" vertical="center" textRotation="90" wrapText="1"/>
    </xf>
    <xf numFmtId="0" fontId="90" fillId="2" borderId="1" xfId="4" applyFont="1" applyFill="1" applyBorder="1" applyAlignment="1">
      <alignment horizontal="center" vertical="center"/>
    </xf>
    <xf numFmtId="0" fontId="90" fillId="0" borderId="0" xfId="4" applyFont="1" applyBorder="1" applyAlignment="1">
      <alignment vertical="center"/>
    </xf>
    <xf numFmtId="0" fontId="90" fillId="0" borderId="1" xfId="4" applyFont="1" applyFill="1" applyBorder="1" applyAlignment="1">
      <alignment horizontal="center" vertical="center"/>
    </xf>
    <xf numFmtId="0" fontId="90" fillId="0" borderId="1" xfId="0" applyFont="1" applyBorder="1" applyAlignment="1">
      <alignment horizontal="left"/>
    </xf>
    <xf numFmtId="0" fontId="90" fillId="0" borderId="1" xfId="0" applyFont="1" applyBorder="1" applyAlignment="1">
      <alignment horizontal="left" wrapText="1"/>
    </xf>
    <xf numFmtId="2" fontId="90" fillId="0" borderId="1" xfId="0" applyNumberFormat="1" applyFont="1" applyBorder="1" applyAlignment="1">
      <alignment horizontal="right" wrapText="1"/>
    </xf>
    <xf numFmtId="216" fontId="90" fillId="0" borderId="1" xfId="0" applyNumberFormat="1" applyFont="1" applyBorder="1" applyAlignment="1">
      <alignment horizontal="right"/>
    </xf>
    <xf numFmtId="177" fontId="90" fillId="0" borderId="1" xfId="0" applyNumberFormat="1" applyFont="1" applyBorder="1" applyAlignment="1">
      <alignment horizontal="right"/>
    </xf>
    <xf numFmtId="4" fontId="90" fillId="0" borderId="27" xfId="0" applyNumberFormat="1" applyFont="1" applyBorder="1" applyAlignment="1">
      <alignment horizontal="center"/>
    </xf>
    <xf numFmtId="0" fontId="90" fillId="0" borderId="0" xfId="4" applyFont="1" applyFill="1" applyBorder="1" applyAlignment="1">
      <alignment horizontal="center" vertical="center"/>
    </xf>
    <xf numFmtId="0" fontId="90" fillId="0" borderId="0" xfId="4" applyFont="1" applyFill="1" applyBorder="1" applyAlignment="1">
      <alignment vertical="center"/>
    </xf>
    <xf numFmtId="3" fontId="90" fillId="0" borderId="1" xfId="0" applyNumberFormat="1" applyFont="1" applyBorder="1" applyAlignment="1">
      <alignment horizontal="right"/>
    </xf>
    <xf numFmtId="0" fontId="90" fillId="0" borderId="27" xfId="0" applyFont="1" applyBorder="1" applyAlignment="1">
      <alignment horizontal="left"/>
    </xf>
    <xf numFmtId="0" fontId="90" fillId="0" borderId="27" xfId="0" applyFont="1" applyBorder="1" applyAlignment="1">
      <alignment horizontal="left" wrapText="1"/>
    </xf>
    <xf numFmtId="2" fontId="90" fillId="0" borderId="27" xfId="0" applyNumberFormat="1" applyFont="1" applyBorder="1" applyAlignment="1">
      <alignment horizontal="right"/>
    </xf>
    <xf numFmtId="1" fontId="90" fillId="0" borderId="27" xfId="0" applyNumberFormat="1" applyFont="1" applyBorder="1" applyAlignment="1">
      <alignment horizontal="right"/>
    </xf>
    <xf numFmtId="0" fontId="90" fillId="0" borderId="27" xfId="0" applyFont="1" applyBorder="1" applyAlignment="1">
      <alignment horizontal="right"/>
    </xf>
    <xf numFmtId="177" fontId="90" fillId="0" borderId="27" xfId="0" applyNumberFormat="1" applyFont="1" applyBorder="1" applyAlignment="1">
      <alignment horizontal="right"/>
    </xf>
    <xf numFmtId="0" fontId="90" fillId="0" borderId="27" xfId="0" applyFont="1" applyBorder="1" applyAlignment="1">
      <alignment horizontal="left" vertical="center"/>
    </xf>
    <xf numFmtId="0" fontId="90" fillId="0" borderId="27" xfId="0" applyFont="1" applyBorder="1" applyAlignment="1">
      <alignment horizontal="left" vertical="center" wrapText="1"/>
    </xf>
    <xf numFmtId="0" fontId="90" fillId="0" borderId="27" xfId="0" applyFont="1" applyBorder="1" applyAlignment="1">
      <alignment horizontal="center" vertical="center" wrapText="1"/>
    </xf>
    <xf numFmtId="2" fontId="90" fillId="0" borderId="27" xfId="0" applyNumberFormat="1" applyFont="1" applyBorder="1" applyAlignment="1">
      <alignment horizontal="right" vertical="center"/>
    </xf>
    <xf numFmtId="1" fontId="90" fillId="0" borderId="27" xfId="0" applyNumberFormat="1" applyFont="1" applyBorder="1" applyAlignment="1">
      <alignment horizontal="right" vertical="center"/>
    </xf>
    <xf numFmtId="217" fontId="90" fillId="0" borderId="27" xfId="0" applyNumberFormat="1" applyFont="1" applyBorder="1" applyAlignment="1">
      <alignment horizontal="right" vertical="center"/>
    </xf>
    <xf numFmtId="4" fontId="100" fillId="0" borderId="27" xfId="0" applyNumberFormat="1" applyFont="1" applyBorder="1" applyAlignment="1">
      <alignment horizontal="center"/>
    </xf>
    <xf numFmtId="0" fontId="90" fillId="0" borderId="1" xfId="0" applyFont="1" applyFill="1" applyBorder="1" applyAlignment="1">
      <alignment horizontal="left" wrapText="1"/>
    </xf>
    <xf numFmtId="0" fontId="90" fillId="0" borderId="1" xfId="0" applyFont="1" applyFill="1" applyBorder="1" applyAlignment="1">
      <alignment horizontal="center" wrapText="1"/>
    </xf>
    <xf numFmtId="0" fontId="90" fillId="0" borderId="1" xfId="0" applyFont="1" applyFill="1" applyBorder="1" applyAlignment="1">
      <alignment horizontal="center" vertical="center" wrapText="1"/>
    </xf>
    <xf numFmtId="2" fontId="90" fillId="0" borderId="1" xfId="0" applyNumberFormat="1" applyFont="1" applyFill="1" applyBorder="1" applyAlignment="1">
      <alignment horizontal="center" wrapText="1"/>
    </xf>
    <xf numFmtId="2" fontId="90" fillId="0" borderId="1" xfId="0" applyNumberFormat="1" applyFont="1" applyFill="1" applyBorder="1" applyAlignment="1">
      <alignment horizontal="center" vertical="center" wrapText="1"/>
    </xf>
    <xf numFmtId="0" fontId="90" fillId="0" borderId="1" xfId="0" applyNumberFormat="1" applyFont="1" applyFill="1" applyBorder="1" applyAlignment="1">
      <alignment horizontal="center" vertical="center" wrapText="1"/>
    </xf>
    <xf numFmtId="0" fontId="90" fillId="0" borderId="1" xfId="0" applyFont="1" applyBorder="1" applyAlignment="1">
      <alignment horizontal="left" vertical="center" wrapText="1"/>
    </xf>
    <xf numFmtId="4" fontId="90" fillId="0" borderId="1" xfId="0" applyNumberFormat="1" applyFont="1" applyBorder="1" applyAlignment="1">
      <alignment horizontal="right" vertical="center" wrapText="1"/>
    </xf>
    <xf numFmtId="218" fontId="90" fillId="0" borderId="1" xfId="0" applyNumberFormat="1" applyFont="1" applyBorder="1" applyAlignment="1">
      <alignment horizontal="right" vertical="center" wrapText="1"/>
    </xf>
    <xf numFmtId="2" fontId="90" fillId="0" borderId="1" xfId="0" applyNumberFormat="1" applyFont="1" applyBorder="1" applyAlignment="1">
      <alignment horizontal="right" vertical="center" wrapText="1"/>
    </xf>
    <xf numFmtId="0" fontId="90" fillId="0" borderId="1" xfId="0" applyFont="1" applyBorder="1" applyAlignment="1">
      <alignment wrapText="1"/>
    </xf>
    <xf numFmtId="217" fontId="90" fillId="0" borderId="1" xfId="0" applyNumberFormat="1" applyFont="1" applyBorder="1" applyAlignment="1">
      <alignment horizontal="left"/>
    </xf>
    <xf numFmtId="217" fontId="90" fillId="0" borderId="1" xfId="0" applyNumberFormat="1" applyFont="1" applyBorder="1" applyAlignment="1">
      <alignment horizontal="right"/>
    </xf>
    <xf numFmtId="0" fontId="90" fillId="0" borderId="1" xfId="0" applyFont="1" applyBorder="1" applyAlignment="1">
      <alignment horizontal="center" wrapText="1"/>
    </xf>
    <xf numFmtId="2" fontId="90" fillId="0" borderId="1" xfId="0" applyNumberFormat="1" applyFont="1" applyBorder="1" applyAlignment="1">
      <alignment horizontal="right"/>
    </xf>
    <xf numFmtId="0" fontId="90" fillId="0" borderId="1" xfId="0" applyFont="1" applyBorder="1" applyAlignment="1"/>
    <xf numFmtId="1" fontId="90" fillId="0" borderId="0" xfId="0" applyNumberFormat="1" applyFont="1" applyBorder="1" applyAlignment="1">
      <alignment horizontal="center"/>
    </xf>
    <xf numFmtId="1" fontId="90" fillId="0" borderId="0" xfId="0" applyNumberFormat="1" applyFont="1" applyBorder="1" applyAlignment="1">
      <alignment horizontal="right"/>
    </xf>
    <xf numFmtId="0" fontId="90" fillId="0" borderId="0" xfId="0" applyFont="1" applyBorder="1" applyAlignment="1">
      <alignment horizontal="left"/>
    </xf>
    <xf numFmtId="0" fontId="90" fillId="0" borderId="0" xfId="0" applyFont="1" applyBorder="1" applyAlignment="1">
      <alignment horizontal="left" wrapText="1"/>
    </xf>
    <xf numFmtId="3" fontId="90" fillId="0" borderId="0" xfId="0" applyNumberFormat="1" applyFont="1" applyBorder="1" applyAlignment="1">
      <alignment horizontal="center"/>
    </xf>
    <xf numFmtId="0" fontId="90" fillId="0" borderId="0" xfId="0" applyFont="1" applyBorder="1" applyAlignment="1">
      <alignment horizontal="center"/>
    </xf>
    <xf numFmtId="0" fontId="100" fillId="0" borderId="0" xfId="0" applyFont="1" applyBorder="1" applyAlignment="1">
      <alignment horizontal="center"/>
    </xf>
    <xf numFmtId="0" fontId="90" fillId="60" borderId="0" xfId="0" applyFont="1" applyFill="1" applyBorder="1" applyAlignment="1">
      <alignment horizontal="center" vertical="center"/>
    </xf>
    <xf numFmtId="4" fontId="100" fillId="0" borderId="0" xfId="0" applyNumberFormat="1" applyFont="1" applyBorder="1" applyAlignment="1">
      <alignment horizontal="center"/>
    </xf>
    <xf numFmtId="4" fontId="90" fillId="0" borderId="0" xfId="0" applyNumberFormat="1" applyFont="1" applyBorder="1" applyAlignment="1">
      <alignment horizontal="left"/>
    </xf>
    <xf numFmtId="0" fontId="90" fillId="0" borderId="0" xfId="0" applyFont="1" applyBorder="1" applyAlignment="1">
      <alignment vertical="center"/>
    </xf>
    <xf numFmtId="0" fontId="90" fillId="0" borderId="0" xfId="0" applyFont="1" applyAlignment="1">
      <alignment vertical="center"/>
    </xf>
    <xf numFmtId="0" fontId="90" fillId="0" borderId="0" xfId="0" applyFont="1" applyFill="1" applyAlignment="1">
      <alignment vertical="center"/>
    </xf>
    <xf numFmtId="0" fontId="100" fillId="0" borderId="0" xfId="2" applyFont="1" applyFill="1" applyAlignment="1">
      <alignment horizontal="center" vertical="top"/>
    </xf>
    <xf numFmtId="0" fontId="90" fillId="0" borderId="0" xfId="4" applyFont="1" applyFill="1"/>
    <xf numFmtId="0" fontId="100"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center"/>
    </xf>
    <xf numFmtId="4" fontId="90" fillId="0" borderId="0" xfId="4" applyNumberFormat="1" applyFont="1" applyFill="1" applyAlignment="1">
      <alignment horizontal="right"/>
    </xf>
    <xf numFmtId="0" fontId="100" fillId="0" borderId="0" xfId="2" applyFont="1" applyFill="1" applyAlignment="1">
      <alignment horizontal="center" vertical="center"/>
    </xf>
    <xf numFmtId="0" fontId="90" fillId="0" borderId="0" xfId="4" applyFont="1" applyFill="1" applyAlignment="1" applyProtection="1">
      <alignment horizontal="center" vertical="center"/>
      <protection locked="0"/>
    </xf>
    <xf numFmtId="0" fontId="90" fillId="0" borderId="0" xfId="2" applyFont="1" applyFill="1" applyAlignment="1">
      <alignment horizontal="center" vertical="center"/>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3" applyFont="1" applyFill="1" applyBorder="1" applyAlignment="1">
      <alignment horizontal="center"/>
    </xf>
    <xf numFmtId="0" fontId="90" fillId="0" borderId="0" xfId="4" applyFont="1" applyFill="1" applyBorder="1"/>
    <xf numFmtId="0" fontId="90" fillId="0" borderId="0" xfId="4" applyFont="1" applyFill="1" applyAlignment="1">
      <alignment horizontal="right"/>
    </xf>
    <xf numFmtId="0" fontId="90" fillId="0" borderId="0" xfId="9527" applyFont="1" applyAlignment="1">
      <alignment horizontal="center"/>
    </xf>
    <xf numFmtId="0" fontId="90" fillId="0" borderId="0" xfId="9527" applyFont="1"/>
    <xf numFmtId="0" fontId="90" fillId="0" borderId="0" xfId="9527" applyFont="1" applyAlignment="1">
      <alignment horizontal="right" vertical="center"/>
    </xf>
    <xf numFmtId="0" fontId="90" fillId="0" borderId="0" xfId="9521" applyFont="1"/>
    <xf numFmtId="0" fontId="90" fillId="0" borderId="0" xfId="9521" applyFont="1" applyAlignment="1">
      <alignment horizontal="right" vertical="center"/>
    </xf>
    <xf numFmtId="0" fontId="90" fillId="0" borderId="0" xfId="9527" applyFont="1" applyAlignment="1">
      <alignment horizontal="right"/>
    </xf>
    <xf numFmtId="0" fontId="90" fillId="0" borderId="0" xfId="9521" applyFont="1" applyAlignment="1">
      <alignment horizontal="right"/>
    </xf>
    <xf numFmtId="1" fontId="90" fillId="60" borderId="0" xfId="0" applyNumberFormat="1" applyFont="1" applyFill="1" applyBorder="1" applyAlignment="1">
      <alignment horizontal="right" vertical="center"/>
    </xf>
    <xf numFmtId="4" fontId="90" fillId="60" borderId="0" xfId="0" applyNumberFormat="1" applyFont="1" applyFill="1" applyBorder="1" applyAlignment="1">
      <alignment horizontal="center" vertical="center"/>
    </xf>
    <xf numFmtId="4" fontId="90" fillId="0" borderId="0" xfId="4" applyNumberFormat="1" applyFont="1" applyFill="1" applyBorder="1" applyAlignment="1">
      <alignment horizontal="center" vertical="center" wrapText="1"/>
    </xf>
    <xf numFmtId="0" fontId="90" fillId="0" borderId="1" xfId="13775" applyNumberFormat="1" applyFont="1" applyBorder="1" applyAlignment="1">
      <alignment horizontal="left" vertical="top" wrapText="1"/>
    </xf>
    <xf numFmtId="0" fontId="90" fillId="0" borderId="1" xfId="13776" applyNumberFormat="1" applyFont="1" applyBorder="1" applyAlignment="1">
      <alignment horizontal="center" vertical="top" wrapText="1"/>
    </xf>
    <xf numFmtId="218" fontId="90" fillId="0" borderId="1" xfId="13775" applyNumberFormat="1" applyFont="1" applyBorder="1" applyAlignment="1">
      <alignment horizontal="right" vertical="top" wrapText="1"/>
    </xf>
    <xf numFmtId="168" fontId="90" fillId="0" borderId="1" xfId="0" applyNumberFormat="1" applyFont="1" applyBorder="1" applyAlignment="1">
      <alignment horizontal="right" wrapText="1"/>
    </xf>
    <xf numFmtId="219" fontId="90" fillId="0" borderId="1" xfId="0" applyNumberFormat="1" applyFont="1" applyBorder="1" applyAlignment="1">
      <alignment horizontal="right" wrapText="1"/>
    </xf>
    <xf numFmtId="218" fontId="90" fillId="0" borderId="1" xfId="0" applyNumberFormat="1" applyFont="1" applyBorder="1" applyAlignment="1">
      <alignment horizontal="right"/>
    </xf>
    <xf numFmtId="218" fontId="90" fillId="0" borderId="27" xfId="0" applyNumberFormat="1" applyFont="1" applyBorder="1" applyAlignment="1">
      <alignment horizontal="right"/>
    </xf>
    <xf numFmtId="218" fontId="90" fillId="0" borderId="27" xfId="0" applyNumberFormat="1" applyFont="1" applyBorder="1" applyAlignment="1">
      <alignment horizontal="right" vertical="center"/>
    </xf>
    <xf numFmtId="218" fontId="90" fillId="0" borderId="1" xfId="0" applyNumberFormat="1" applyFont="1" applyFill="1" applyBorder="1" applyAlignment="1">
      <alignment horizontal="center" vertical="center" wrapText="1"/>
    </xf>
    <xf numFmtId="218" fontId="90" fillId="0" borderId="1" xfId="0" applyNumberFormat="1" applyFont="1" applyBorder="1" applyAlignment="1">
      <alignment horizontal="left"/>
    </xf>
    <xf numFmtId="218" fontId="90" fillId="0" borderId="1" xfId="0" applyNumberFormat="1" applyFont="1" applyBorder="1" applyAlignment="1"/>
    <xf numFmtId="0" fontId="90" fillId="0" borderId="28" xfId="4" applyFont="1" applyFill="1" applyBorder="1" applyAlignment="1">
      <alignment horizontal="center" vertical="center"/>
    </xf>
    <xf numFmtId="0" fontId="90" fillId="0" borderId="29" xfId="0" applyFont="1" applyBorder="1" applyAlignment="1">
      <alignment horizontal="left" wrapText="1"/>
    </xf>
    <xf numFmtId="0" fontId="90" fillId="0" borderId="30" xfId="0" applyFont="1" applyBorder="1" applyAlignment="1">
      <alignment horizontal="left" wrapText="1"/>
    </xf>
    <xf numFmtId="219" fontId="90" fillId="0" borderId="28" xfId="0" applyNumberFormat="1" applyFont="1" applyBorder="1" applyAlignment="1">
      <alignment horizontal="right" wrapText="1"/>
    </xf>
    <xf numFmtId="1" fontId="90" fillId="0" borderId="1" xfId="0" applyNumberFormat="1" applyFont="1" applyBorder="1" applyAlignment="1">
      <alignment horizontal="center"/>
    </xf>
    <xf numFmtId="1" fontId="90" fillId="0" borderId="1" xfId="0" applyNumberFormat="1" applyFont="1" applyBorder="1" applyAlignment="1">
      <alignment horizontal="right"/>
    </xf>
    <xf numFmtId="3" fontId="90" fillId="0" borderId="1" xfId="0" applyNumberFormat="1" applyFont="1" applyBorder="1" applyAlignment="1">
      <alignment horizontal="center"/>
    </xf>
    <xf numFmtId="0" fontId="90" fillId="0" borderId="1" xfId="0" applyFont="1" applyBorder="1" applyAlignment="1">
      <alignment horizontal="center"/>
    </xf>
    <xf numFmtId="0" fontId="100" fillId="0" borderId="1" xfId="0" applyFont="1" applyBorder="1" applyAlignment="1">
      <alignment horizontal="center"/>
    </xf>
    <xf numFmtId="1" fontId="90" fillId="60" borderId="1" xfId="0" applyNumberFormat="1" applyFont="1" applyFill="1" applyBorder="1" applyAlignment="1">
      <alignment horizontal="right" vertical="center"/>
    </xf>
    <xf numFmtId="0" fontId="90" fillId="60" borderId="1" xfId="0" applyFont="1" applyFill="1" applyBorder="1" applyAlignment="1">
      <alignment horizontal="center" vertical="center"/>
    </xf>
    <xf numFmtId="4" fontId="90" fillId="60" borderId="1" xfId="0" applyNumberFormat="1" applyFont="1" applyFill="1" applyBorder="1" applyAlignment="1">
      <alignment horizontal="center" vertical="center"/>
    </xf>
    <xf numFmtId="4" fontId="90" fillId="0" borderId="1" xfId="0" applyNumberFormat="1" applyFont="1" applyBorder="1" applyAlignment="1">
      <alignment horizontal="center"/>
    </xf>
    <xf numFmtId="4" fontId="100" fillId="0" borderId="1" xfId="0" applyNumberFormat="1" applyFont="1" applyBorder="1" applyAlignment="1">
      <alignment horizontal="center"/>
    </xf>
    <xf numFmtId="4" fontId="90" fillId="0" borderId="1" xfId="0" applyNumberFormat="1" applyFont="1" applyBorder="1" applyAlignment="1">
      <alignment horizontal="left"/>
    </xf>
    <xf numFmtId="0" fontId="90" fillId="0" borderId="1" xfId="0" applyFont="1" applyBorder="1" applyAlignment="1">
      <alignment vertical="center"/>
    </xf>
    <xf numFmtId="4" fontId="90" fillId="0" borderId="1" xfId="4" applyNumberFormat="1" applyFont="1" applyFill="1" applyBorder="1" applyAlignment="1">
      <alignment horizontal="center" vertical="center"/>
    </xf>
    <xf numFmtId="4" fontId="90" fillId="60" borderId="27" xfId="0" applyNumberFormat="1" applyFont="1" applyFill="1" applyBorder="1" applyAlignment="1">
      <alignment horizontal="center"/>
    </xf>
    <xf numFmtId="2" fontId="90" fillId="0" borderId="0" xfId="0" applyNumberFormat="1" applyFont="1" applyBorder="1" applyAlignment="1">
      <alignment horizontal="right" wrapText="1"/>
    </xf>
    <xf numFmtId="177" fontId="90" fillId="0" borderId="0" xfId="0" applyNumberFormat="1" applyFont="1" applyBorder="1" applyAlignment="1">
      <alignment horizontal="right"/>
    </xf>
    <xf numFmtId="218" fontId="90" fillId="0" borderId="0" xfId="0" applyNumberFormat="1" applyFont="1" applyBorder="1" applyAlignment="1">
      <alignment horizontal="right"/>
    </xf>
    <xf numFmtId="0" fontId="90" fillId="0" borderId="0" xfId="0" applyFont="1" applyBorder="1" applyAlignment="1">
      <alignment horizontal="left" vertical="center"/>
    </xf>
    <xf numFmtId="0" fontId="90" fillId="0" borderId="0" xfId="0" applyFont="1" applyBorder="1" applyAlignment="1">
      <alignment horizontal="left" vertical="center" wrapText="1"/>
    </xf>
    <xf numFmtId="0" fontId="90" fillId="0" borderId="0" xfId="0" applyFont="1" applyBorder="1" applyAlignment="1">
      <alignment horizontal="center" vertical="center" wrapText="1"/>
    </xf>
    <xf numFmtId="217" fontId="90" fillId="0" borderId="0" xfId="0" applyNumberFormat="1" applyFont="1" applyBorder="1" applyAlignment="1">
      <alignment horizontal="right" vertical="center"/>
    </xf>
    <xf numFmtId="218" fontId="90" fillId="0" borderId="0" xfId="0" applyNumberFormat="1" applyFont="1" applyBorder="1" applyAlignment="1">
      <alignment horizontal="right" vertical="center"/>
    </xf>
    <xf numFmtId="168" fontId="100" fillId="0" borderId="1" xfId="0" applyNumberFormat="1" applyFont="1" applyBorder="1" applyAlignment="1">
      <alignment horizontal="right" wrapText="1"/>
    </xf>
    <xf numFmtId="0" fontId="90" fillId="0" borderId="2" xfId="0" applyFont="1" applyBorder="1" applyAlignment="1">
      <alignment horizontal="left" vertical="center" wrapText="1"/>
    </xf>
    <xf numFmtId="0" fontId="90" fillId="0" borderId="2" xfId="0" applyFont="1" applyBorder="1" applyAlignment="1">
      <alignment wrapText="1"/>
    </xf>
    <xf numFmtId="0" fontId="90" fillId="0" borderId="2" xfId="0" applyFont="1" applyBorder="1" applyAlignment="1">
      <alignment horizontal="left" wrapText="1"/>
    </xf>
    <xf numFmtId="0" fontId="90" fillId="0" borderId="28" xfId="13775" applyNumberFormat="1" applyFont="1" applyBorder="1" applyAlignment="1">
      <alignment horizontal="left" vertical="top" wrapText="1"/>
    </xf>
    <xf numFmtId="0" fontId="90" fillId="0" borderId="28" xfId="13776" applyNumberFormat="1" applyFont="1" applyBorder="1" applyAlignment="1">
      <alignment horizontal="center" vertical="top" wrapText="1"/>
    </xf>
    <xf numFmtId="218" fontId="90" fillId="0" borderId="28" xfId="13775" applyNumberFormat="1" applyFont="1" applyBorder="1" applyAlignment="1">
      <alignment horizontal="right" vertical="top" wrapText="1"/>
    </xf>
    <xf numFmtId="216" fontId="90" fillId="0" borderId="28" xfId="0" applyNumberFormat="1" applyFont="1" applyBorder="1" applyAlignment="1">
      <alignment horizontal="right"/>
    </xf>
    <xf numFmtId="168" fontId="100" fillId="0" borderId="28" xfId="0" applyNumberFormat="1" applyFont="1" applyBorder="1" applyAlignment="1">
      <alignment horizontal="right" wrapText="1"/>
    </xf>
    <xf numFmtId="4" fontId="100" fillId="0" borderId="31" xfId="0" applyNumberFormat="1" applyFont="1" applyBorder="1" applyAlignment="1">
      <alignment horizontal="center"/>
    </xf>
    <xf numFmtId="0" fontId="90" fillId="0" borderId="28" xfId="0" applyFont="1" applyBorder="1" applyAlignment="1">
      <alignment horizontal="left" wrapText="1"/>
    </xf>
    <xf numFmtId="0" fontId="90" fillId="0" borderId="32" xfId="0" applyFont="1" applyBorder="1" applyAlignment="1">
      <alignment horizontal="left" wrapText="1"/>
    </xf>
    <xf numFmtId="4" fontId="101" fillId="0" borderId="0" xfId="2" applyNumberFormat="1" applyFont="1" applyFill="1" applyBorder="1" applyAlignment="1">
      <alignment horizontal="center" vertical="center" wrapText="1"/>
    </xf>
    <xf numFmtId="0" fontId="101" fillId="0" borderId="0" xfId="2" applyFont="1" applyFill="1" applyBorder="1" applyAlignment="1">
      <alignment horizontal="left" vertical="top" wrapText="1"/>
    </xf>
    <xf numFmtId="0" fontId="101" fillId="0" borderId="0" xfId="2" applyNumberFormat="1" applyFont="1" applyFill="1" applyBorder="1" applyAlignment="1">
      <alignment horizontal="left" vertical="top" wrapText="1"/>
    </xf>
    <xf numFmtId="0" fontId="0" fillId="0" borderId="0" xfId="0" applyNumberFormat="1" applyFont="1" applyBorder="1" applyAlignment="1">
      <alignment wrapText="1"/>
    </xf>
    <xf numFmtId="0" fontId="0" fillId="0" borderId="0" xfId="0" applyBorder="1" applyAlignment="1">
      <alignment wrapText="1"/>
    </xf>
    <xf numFmtId="4" fontId="90" fillId="0" borderId="1" xfId="4" applyNumberFormat="1" applyFont="1" applyFill="1" applyBorder="1" applyAlignment="1">
      <alignment horizontal="center" vertical="center" wrapText="1"/>
    </xf>
    <xf numFmtId="0" fontId="90" fillId="0" borderId="1" xfId="2" applyFont="1" applyFill="1" applyBorder="1" applyAlignment="1">
      <alignment horizontal="left" vertical="top" wrapText="1"/>
    </xf>
    <xf numFmtId="0" fontId="100" fillId="0" borderId="1"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0" borderId="0" xfId="4" applyNumberFormat="1" applyFont="1" applyBorder="1" applyAlignment="1">
      <alignment horizontal="left" vertical="center"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2" xfId="4" applyFont="1" applyFill="1" applyBorder="1" applyAlignment="1">
      <alignment horizontal="left" vertical="center" wrapText="1"/>
    </xf>
    <xf numFmtId="0" fontId="90" fillId="0" borderId="3" xfId="4" applyFont="1" applyFill="1" applyBorder="1" applyAlignment="1">
      <alignment horizontal="left" vertical="center" wrapText="1"/>
    </xf>
    <xf numFmtId="0" fontId="90" fillId="0" borderId="4" xfId="4" applyFont="1" applyFill="1" applyBorder="1" applyAlignment="1">
      <alignment horizontal="left" vertical="center" wrapText="1"/>
    </xf>
    <xf numFmtId="0" fontId="100" fillId="0" borderId="2" xfId="2" applyFont="1" applyFill="1" applyBorder="1" applyAlignment="1">
      <alignment horizontal="left" vertical="top" wrapText="1"/>
    </xf>
    <xf numFmtId="0" fontId="100" fillId="0" borderId="3" xfId="2" applyFont="1" applyFill="1" applyBorder="1" applyAlignment="1">
      <alignment horizontal="left" vertical="top" wrapText="1"/>
    </xf>
    <xf numFmtId="0" fontId="100" fillId="0" borderId="4" xfId="2" applyFont="1" applyFill="1" applyBorder="1" applyAlignment="1">
      <alignment horizontal="left" vertical="top" wrapText="1"/>
    </xf>
    <xf numFmtId="0" fontId="90" fillId="0" borderId="1" xfId="4" applyFont="1" applyFill="1" applyBorder="1" applyAlignment="1">
      <alignment horizontal="center" vertical="center" textRotation="90" wrapText="1"/>
    </xf>
    <xf numFmtId="0" fontId="100" fillId="60" borderId="0" xfId="4" applyFont="1" applyFill="1" applyAlignment="1"/>
    <xf numFmtId="4" fontId="90" fillId="0" borderId="0" xfId="4" applyNumberFormat="1" applyFont="1" applyFill="1" applyBorder="1" applyAlignment="1">
      <alignment horizontal="center" vertical="center" wrapText="1"/>
    </xf>
    <xf numFmtId="0" fontId="90" fillId="0" borderId="0" xfId="9529" applyFont="1" applyAlignment="1">
      <alignment horizontal="left" wrapText="1"/>
    </xf>
    <xf numFmtId="0" fontId="90" fillId="0" borderId="0" xfId="0" applyFont="1" applyAlignment="1"/>
    <xf numFmtId="0" fontId="90" fillId="0" borderId="0" xfId="9529" applyFont="1" applyBorder="1" applyAlignment="1">
      <alignment horizontal="left" wrapText="1"/>
    </xf>
    <xf numFmtId="0" fontId="100" fillId="0" borderId="0" xfId="4" applyFont="1" applyBorder="1" applyAlignment="1">
      <alignment horizontal="left" wrapText="1"/>
    </xf>
    <xf numFmtId="0" fontId="90" fillId="0" borderId="1" xfId="4" applyFont="1" applyFill="1" applyBorder="1" applyAlignment="1">
      <alignment horizontal="center" vertical="center" wrapText="1"/>
    </xf>
    <xf numFmtId="0" fontId="90" fillId="0" borderId="1" xfId="4" applyFont="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cellXfs>
  <cellStyles count="1377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75"/>
    <cellStyle name="Обычный_Лист2" xfId="1377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95"/>
  <sheetViews>
    <sheetView tabSelected="1" topLeftCell="A24" zoomScale="85" zoomScaleNormal="85" zoomScaleSheetLayoutView="70" workbookViewId="0">
      <selection activeCell="E37" sqref="E37"/>
    </sheetView>
  </sheetViews>
  <sheetFormatPr defaultRowHeight="12.75"/>
  <cols>
    <col min="1" max="1" width="9.140625" style="5"/>
    <col min="2" max="2" width="6.85546875" style="7" customWidth="1"/>
    <col min="3" max="3" width="14.42578125" style="7" customWidth="1"/>
    <col min="4" max="4" width="24.28515625" style="7" customWidth="1"/>
    <col min="5" max="5" width="29" style="7" customWidth="1"/>
    <col min="6" max="6" width="9" style="7" customWidth="1"/>
    <col min="7" max="7" width="25.85546875" style="7" customWidth="1"/>
    <col min="8" max="8" width="27.42578125" style="7" customWidth="1"/>
    <col min="9" max="9" width="22.85546875" style="7" customWidth="1"/>
    <col min="10" max="10" width="20.85546875" style="7" customWidth="1"/>
    <col min="11" max="16" width="12.140625" style="7" hidden="1" customWidth="1"/>
    <col min="17" max="22" width="12.140625" style="7" customWidth="1"/>
    <col min="23" max="23" width="13.7109375" style="8" customWidth="1"/>
    <col min="24" max="24" width="17.140625" style="8" customWidth="1"/>
    <col min="25" max="26" width="19.5703125" style="7" customWidth="1"/>
    <col min="27" max="28" width="25.42578125" style="7" customWidth="1"/>
    <col min="29" max="29" width="17.5703125" style="7" customWidth="1"/>
    <col min="30" max="30" width="19.28515625" style="5" hidden="1" customWidth="1"/>
    <col min="31" max="31" width="9.140625" style="5"/>
    <col min="32" max="32" width="11.42578125" style="5" bestFit="1" customWidth="1"/>
    <col min="33" max="16384" width="9.140625" style="5"/>
  </cols>
  <sheetData>
    <row r="1" spans="1:30" ht="18" customHeight="1">
      <c r="B1" s="6"/>
      <c r="C1" s="6"/>
      <c r="D1" s="6"/>
      <c r="E1" s="6"/>
      <c r="F1" s="6"/>
      <c r="G1" s="6"/>
      <c r="H1" s="6"/>
      <c r="I1" s="6"/>
      <c r="J1" s="6"/>
      <c r="K1" s="6"/>
      <c r="L1" s="6"/>
      <c r="M1" s="6"/>
      <c r="N1" s="6"/>
      <c r="V1" s="6"/>
      <c r="Y1" s="6"/>
      <c r="Z1" s="6"/>
      <c r="AA1" s="6"/>
      <c r="AB1" s="6"/>
      <c r="AC1" s="6"/>
    </row>
    <row r="2" spans="1:30" ht="18" customHeight="1">
      <c r="B2" s="6"/>
      <c r="C2" s="6"/>
      <c r="D2" s="6"/>
      <c r="E2" s="6"/>
      <c r="F2" s="6"/>
      <c r="G2" s="6"/>
      <c r="H2" s="6"/>
      <c r="I2" s="6"/>
      <c r="J2" s="6"/>
      <c r="K2" s="6"/>
      <c r="L2" s="6"/>
      <c r="M2" s="6"/>
      <c r="N2" s="6"/>
      <c r="V2" s="6"/>
      <c r="W2" s="86"/>
      <c r="X2" s="86"/>
      <c r="Y2" s="87"/>
      <c r="Z2" s="87"/>
      <c r="AA2" s="87"/>
      <c r="AB2" s="5"/>
      <c r="AC2" s="88" t="s">
        <v>62</v>
      </c>
    </row>
    <row r="3" spans="1:30" ht="18" customHeight="1">
      <c r="B3" s="6"/>
      <c r="C3" s="89"/>
      <c r="D3" s="89"/>
      <c r="E3" s="89"/>
      <c r="F3" s="89"/>
      <c r="G3" s="89"/>
      <c r="H3" s="89"/>
      <c r="I3" s="89"/>
      <c r="J3" s="89"/>
      <c r="K3" s="89"/>
      <c r="L3" s="89"/>
      <c r="M3" s="89"/>
      <c r="N3" s="90" t="s">
        <v>60</v>
      </c>
      <c r="V3" s="6"/>
      <c r="W3" s="86"/>
      <c r="X3" s="86"/>
      <c r="Y3" s="87"/>
      <c r="Z3" s="87"/>
      <c r="AA3" s="87"/>
      <c r="AB3" s="5"/>
      <c r="AC3" s="91" t="s">
        <v>65</v>
      </c>
    </row>
    <row r="4" spans="1:30" ht="18" customHeight="1">
      <c r="B4" s="6"/>
      <c r="C4" s="89"/>
      <c r="D4" s="89"/>
      <c r="E4" s="89"/>
      <c r="F4" s="89"/>
      <c r="G4" s="89"/>
      <c r="H4" s="89"/>
      <c r="I4" s="89"/>
      <c r="J4" s="89"/>
      <c r="K4" s="89"/>
      <c r="L4" s="89"/>
      <c r="M4" s="89"/>
      <c r="N4" s="92" t="s">
        <v>61</v>
      </c>
      <c r="V4" s="6"/>
      <c r="Y4" s="6"/>
      <c r="Z4" s="6"/>
      <c r="AA4" s="6"/>
      <c r="AB4" s="6"/>
      <c r="AC4" s="6"/>
    </row>
    <row r="5" spans="1:30" ht="18" customHeight="1">
      <c r="B5" s="6"/>
      <c r="C5" s="6"/>
      <c r="D5" s="6"/>
      <c r="E5" s="6"/>
      <c r="F5" s="6"/>
      <c r="G5" s="6"/>
      <c r="H5" s="6"/>
      <c r="I5" s="6"/>
      <c r="J5" s="6"/>
      <c r="K5" s="6"/>
      <c r="L5" s="6"/>
      <c r="M5" s="6"/>
      <c r="N5" s="6"/>
      <c r="V5" s="6"/>
      <c r="Y5" s="6"/>
      <c r="Z5" s="6"/>
      <c r="AA5" s="6"/>
      <c r="AB5" s="6"/>
      <c r="AC5" s="6"/>
    </row>
    <row r="6" spans="1:30" ht="58.5" customHeight="1">
      <c r="B6" s="6"/>
      <c r="C6" s="167" t="s">
        <v>159</v>
      </c>
      <c r="D6" s="167"/>
      <c r="E6" s="167"/>
      <c r="F6" s="167"/>
      <c r="G6" s="167"/>
      <c r="H6" s="167"/>
      <c r="I6" s="167"/>
      <c r="J6" s="167"/>
      <c r="K6" s="167"/>
      <c r="L6" s="167"/>
      <c r="M6" s="167"/>
      <c r="N6" s="167"/>
      <c r="O6" s="168"/>
      <c r="P6" s="168"/>
      <c r="Q6" s="168"/>
      <c r="R6" s="168"/>
      <c r="S6" s="168"/>
      <c r="T6" s="168"/>
      <c r="U6" s="168"/>
      <c r="V6" s="168"/>
      <c r="Y6" s="6"/>
      <c r="Z6" s="6"/>
      <c r="AA6" s="6"/>
      <c r="AB6" s="6"/>
      <c r="AC6" s="6"/>
    </row>
    <row r="7" spans="1:30" ht="18" customHeight="1">
      <c r="B7" s="6"/>
      <c r="C7" s="167"/>
      <c r="D7" s="167"/>
      <c r="E7" s="167"/>
      <c r="F7" s="167"/>
      <c r="G7" s="167"/>
      <c r="H7" s="167"/>
      <c r="I7" s="167"/>
      <c r="J7" s="167"/>
      <c r="K7" s="167"/>
      <c r="L7" s="167"/>
      <c r="M7" s="167"/>
      <c r="N7" s="167"/>
      <c r="O7" s="168"/>
      <c r="P7" s="168"/>
      <c r="Q7" s="168"/>
      <c r="R7" s="168"/>
      <c r="S7" s="168"/>
      <c r="T7" s="168"/>
      <c r="U7" s="168"/>
      <c r="V7" s="168"/>
      <c r="Y7" s="6"/>
      <c r="Z7" s="6"/>
      <c r="AA7" s="6"/>
      <c r="AB7" s="6"/>
      <c r="AC7" s="6"/>
    </row>
    <row r="8" spans="1:30" ht="32.25" customHeight="1">
      <c r="B8" s="6"/>
      <c r="C8" s="167"/>
      <c r="D8" s="167"/>
      <c r="E8" s="167"/>
      <c r="F8" s="167"/>
      <c r="G8" s="167"/>
      <c r="H8" s="167"/>
      <c r="I8" s="167"/>
      <c r="J8" s="167"/>
      <c r="K8" s="167"/>
      <c r="L8" s="167"/>
      <c r="M8" s="167"/>
      <c r="N8" s="167"/>
      <c r="O8" s="168"/>
      <c r="P8" s="168"/>
      <c r="Q8" s="168"/>
      <c r="R8" s="168"/>
      <c r="S8" s="168"/>
      <c r="T8" s="168"/>
      <c r="U8" s="168"/>
      <c r="V8" s="168"/>
      <c r="Y8" s="6"/>
      <c r="Z8" s="6"/>
      <c r="AA8" s="6"/>
      <c r="AB8" s="6"/>
      <c r="AC8" s="6"/>
    </row>
    <row r="9" spans="1:30" ht="18" customHeight="1">
      <c r="B9" s="6"/>
      <c r="C9" s="167"/>
      <c r="D9" s="167"/>
      <c r="E9" s="167"/>
      <c r="F9" s="167"/>
      <c r="G9" s="167"/>
      <c r="H9" s="167"/>
      <c r="I9" s="167"/>
      <c r="J9" s="167"/>
      <c r="K9" s="167"/>
      <c r="L9" s="167"/>
      <c r="M9" s="167"/>
      <c r="N9" s="167"/>
      <c r="O9" s="168"/>
      <c r="P9" s="168"/>
      <c r="Q9" s="168"/>
      <c r="R9" s="168"/>
      <c r="S9" s="168"/>
      <c r="T9" s="168"/>
      <c r="U9" s="168"/>
      <c r="V9" s="168"/>
      <c r="Y9" s="6"/>
      <c r="Z9" s="6"/>
      <c r="AA9" s="6"/>
      <c r="AB9" s="6"/>
      <c r="AC9" s="6"/>
    </row>
    <row r="10" spans="1:30" ht="4.5" customHeight="1">
      <c r="B10" s="6"/>
      <c r="C10" s="169"/>
      <c r="D10" s="169"/>
      <c r="E10" s="169"/>
      <c r="F10" s="169"/>
      <c r="G10" s="169"/>
      <c r="H10" s="169"/>
      <c r="I10" s="169"/>
      <c r="J10" s="169"/>
      <c r="K10" s="169"/>
      <c r="L10" s="169"/>
      <c r="M10" s="169"/>
      <c r="N10" s="169"/>
      <c r="O10" s="168"/>
      <c r="P10" s="168"/>
      <c r="Q10" s="168"/>
      <c r="R10" s="168"/>
      <c r="S10" s="168"/>
      <c r="T10" s="168"/>
      <c r="U10" s="168"/>
      <c r="V10" s="168"/>
      <c r="W10" s="166"/>
      <c r="X10" s="95"/>
      <c r="Y10" s="166"/>
      <c r="Z10" s="95"/>
      <c r="AA10" s="166"/>
      <c r="AB10" s="6"/>
      <c r="AC10" s="6"/>
    </row>
    <row r="11" spans="1:30" ht="18" customHeight="1">
      <c r="B11" s="6"/>
      <c r="C11" s="165" t="s">
        <v>79</v>
      </c>
      <c r="D11" s="165"/>
      <c r="E11" s="165"/>
      <c r="F11" s="165"/>
      <c r="G11" s="165"/>
      <c r="H11" s="165"/>
      <c r="I11" s="165"/>
      <c r="J11" s="165"/>
      <c r="K11" s="165"/>
      <c r="L11" s="165"/>
      <c r="M11" s="165"/>
      <c r="N11" s="165"/>
      <c r="O11" s="165"/>
      <c r="P11" s="165"/>
      <c r="V11" s="6"/>
      <c r="W11" s="166"/>
      <c r="X11" s="95"/>
      <c r="Y11" s="166"/>
      <c r="Z11" s="95"/>
      <c r="AA11" s="166"/>
      <c r="AB11" s="6"/>
      <c r="AC11" s="6"/>
    </row>
    <row r="12" spans="1:30" ht="18" customHeight="1">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c r="AA12" s="170"/>
      <c r="AB12" s="170"/>
      <c r="AC12" s="170"/>
    </row>
    <row r="13" spans="1:30" s="9" customFormat="1" ht="12.75" customHeight="1">
      <c r="A13" s="164" t="s">
        <v>0</v>
      </c>
      <c r="B13" s="164" t="s">
        <v>78</v>
      </c>
      <c r="C13" s="171" t="s">
        <v>2</v>
      </c>
      <c r="D13" s="171"/>
      <c r="E13" s="171"/>
      <c r="F13" s="171"/>
      <c r="G13" s="171" t="s">
        <v>3</v>
      </c>
      <c r="H13" s="171" t="s">
        <v>4</v>
      </c>
      <c r="I13" s="173" t="s">
        <v>64</v>
      </c>
      <c r="J13" s="174" t="s">
        <v>5</v>
      </c>
      <c r="K13" s="171" t="s">
        <v>75</v>
      </c>
      <c r="L13" s="171"/>
      <c r="M13" s="171"/>
      <c r="N13" s="171"/>
      <c r="O13" s="171"/>
      <c r="P13" s="171"/>
      <c r="Q13" s="171"/>
      <c r="R13" s="171"/>
      <c r="S13" s="171"/>
      <c r="T13" s="171"/>
      <c r="U13" s="171"/>
      <c r="V13" s="171"/>
      <c r="W13" s="150" t="s">
        <v>76</v>
      </c>
      <c r="X13" s="150" t="s">
        <v>77</v>
      </c>
      <c r="Y13" s="150" t="s">
        <v>1</v>
      </c>
      <c r="Z13" s="150" t="s">
        <v>54</v>
      </c>
      <c r="AA13" s="150" t="s">
        <v>58</v>
      </c>
      <c r="AB13" s="150" t="s">
        <v>57</v>
      </c>
      <c r="AC13" s="172" t="s">
        <v>6</v>
      </c>
    </row>
    <row r="14" spans="1:30" s="9" customFormat="1" ht="88.5" customHeight="1">
      <c r="A14" s="164"/>
      <c r="B14" s="164"/>
      <c r="C14" s="10" t="s">
        <v>7</v>
      </c>
      <c r="D14" s="11" t="s">
        <v>8</v>
      </c>
      <c r="E14" s="12" t="s">
        <v>43</v>
      </c>
      <c r="F14" s="11" t="s">
        <v>45</v>
      </c>
      <c r="G14" s="171"/>
      <c r="H14" s="171"/>
      <c r="I14" s="173"/>
      <c r="J14" s="174"/>
      <c r="K14" s="13">
        <v>41275</v>
      </c>
      <c r="L14" s="13">
        <v>41306</v>
      </c>
      <c r="M14" s="13">
        <v>41334</v>
      </c>
      <c r="N14" s="13">
        <v>41365</v>
      </c>
      <c r="O14" s="13">
        <v>41395</v>
      </c>
      <c r="P14" s="13">
        <v>41426</v>
      </c>
      <c r="Q14" s="14" t="s">
        <v>67</v>
      </c>
      <c r="R14" s="14" t="s">
        <v>68</v>
      </c>
      <c r="S14" s="14" t="s">
        <v>69</v>
      </c>
      <c r="T14" s="14" t="s">
        <v>70</v>
      </c>
      <c r="U14" s="14" t="s">
        <v>71</v>
      </c>
      <c r="V14" s="14" t="s">
        <v>72</v>
      </c>
      <c r="W14" s="150"/>
      <c r="X14" s="150"/>
      <c r="Y14" s="150"/>
      <c r="Z14" s="150"/>
      <c r="AA14" s="150"/>
      <c r="AB14" s="150"/>
      <c r="AC14" s="172"/>
    </row>
    <row r="15" spans="1:30" s="16" customFormat="1">
      <c r="A15" s="15">
        <v>1</v>
      </c>
      <c r="B15" s="15">
        <v>2</v>
      </c>
      <c r="C15" s="15">
        <v>3</v>
      </c>
      <c r="D15" s="15">
        <v>4</v>
      </c>
      <c r="E15" s="15">
        <v>5</v>
      </c>
      <c r="F15" s="15">
        <v>6</v>
      </c>
      <c r="G15" s="15">
        <v>7</v>
      </c>
      <c r="H15" s="15">
        <v>8</v>
      </c>
      <c r="I15" s="15">
        <v>9</v>
      </c>
      <c r="J15" s="15">
        <v>10</v>
      </c>
      <c r="K15" s="15">
        <v>11</v>
      </c>
      <c r="L15" s="15">
        <v>12</v>
      </c>
      <c r="M15" s="15">
        <v>13</v>
      </c>
      <c r="N15" s="15">
        <v>14</v>
      </c>
      <c r="O15" s="15">
        <v>15</v>
      </c>
      <c r="P15" s="15">
        <v>16</v>
      </c>
      <c r="Q15" s="15">
        <v>17</v>
      </c>
      <c r="R15" s="15">
        <v>18</v>
      </c>
      <c r="S15" s="15">
        <v>19</v>
      </c>
      <c r="T15" s="15">
        <v>20</v>
      </c>
      <c r="U15" s="15">
        <v>21</v>
      </c>
      <c r="V15" s="15">
        <v>22</v>
      </c>
      <c r="W15" s="15">
        <v>23</v>
      </c>
      <c r="X15" s="15">
        <v>24</v>
      </c>
      <c r="Y15" s="15">
        <v>25</v>
      </c>
      <c r="Z15" s="15">
        <v>26</v>
      </c>
      <c r="AA15" s="15">
        <v>27</v>
      </c>
      <c r="AB15" s="15">
        <v>28</v>
      </c>
      <c r="AC15" s="15">
        <v>29</v>
      </c>
      <c r="AD15" s="15">
        <v>30</v>
      </c>
    </row>
    <row r="16" spans="1:30" s="25" customFormat="1" ht="51">
      <c r="A16" s="17">
        <v>1</v>
      </c>
      <c r="B16" s="17">
        <v>1</v>
      </c>
      <c r="C16" s="18" t="s">
        <v>89</v>
      </c>
      <c r="D16" s="19" t="s">
        <v>90</v>
      </c>
      <c r="E16" s="19" t="s">
        <v>91</v>
      </c>
      <c r="F16" s="19" t="s">
        <v>92</v>
      </c>
      <c r="G16" s="19" t="s">
        <v>93</v>
      </c>
      <c r="H16" s="19" t="s">
        <v>94</v>
      </c>
      <c r="I16" s="19" t="s">
        <v>95</v>
      </c>
      <c r="J16" s="100">
        <f>SUM(K16:V16)</f>
        <v>12</v>
      </c>
      <c r="K16" s="20"/>
      <c r="L16" s="21"/>
      <c r="M16" s="22"/>
      <c r="N16" s="22"/>
      <c r="O16" s="22"/>
      <c r="P16" s="22"/>
      <c r="Q16" s="101">
        <v>6</v>
      </c>
      <c r="R16" s="101">
        <v>6</v>
      </c>
      <c r="S16" s="101"/>
      <c r="T16" s="101"/>
      <c r="U16" s="101"/>
      <c r="V16" s="101"/>
      <c r="W16" s="99">
        <v>29336.400000000001</v>
      </c>
      <c r="X16" s="23">
        <f>J16*W16</f>
        <v>352036.80000000005</v>
      </c>
      <c r="Y16" s="2"/>
      <c r="Z16" s="123"/>
      <c r="AA16" s="17"/>
      <c r="AB16" s="17"/>
      <c r="AC16" s="17"/>
      <c r="AD16" s="24"/>
    </row>
    <row r="17" spans="1:30" s="25" customFormat="1" ht="51">
      <c r="A17" s="17">
        <v>2</v>
      </c>
      <c r="B17" s="17">
        <v>1</v>
      </c>
      <c r="C17" s="18" t="s">
        <v>96</v>
      </c>
      <c r="D17" s="19" t="s">
        <v>97</v>
      </c>
      <c r="E17" s="19" t="s">
        <v>98</v>
      </c>
      <c r="F17" s="19" t="s">
        <v>92</v>
      </c>
      <c r="G17" s="19" t="s">
        <v>82</v>
      </c>
      <c r="H17" s="19" t="s">
        <v>99</v>
      </c>
      <c r="I17" s="19" t="s">
        <v>95</v>
      </c>
      <c r="J17" s="100">
        <f t="shared" ref="J17:J49" si="0">SUM(K17:V17)</f>
        <v>440</v>
      </c>
      <c r="K17" s="20"/>
      <c r="L17" s="26"/>
      <c r="M17" s="22"/>
      <c r="N17" s="22"/>
      <c r="O17" s="22"/>
      <c r="P17" s="22"/>
      <c r="Q17" s="101">
        <v>80</v>
      </c>
      <c r="R17" s="101">
        <v>65</v>
      </c>
      <c r="S17" s="101">
        <v>75</v>
      </c>
      <c r="T17" s="101">
        <v>75</v>
      </c>
      <c r="U17" s="101">
        <v>80</v>
      </c>
      <c r="V17" s="101">
        <v>65</v>
      </c>
      <c r="W17" s="99">
        <v>9700.1200000000008</v>
      </c>
      <c r="X17" s="124">
        <f>J17*W17</f>
        <v>4268052.8000000007</v>
      </c>
      <c r="Y17" s="3"/>
      <c r="Z17" s="123"/>
      <c r="AA17" s="17"/>
      <c r="AB17" s="17"/>
      <c r="AC17" s="17"/>
      <c r="AD17" s="24"/>
    </row>
    <row r="18" spans="1:30" s="25" customFormat="1" ht="51">
      <c r="A18" s="17">
        <v>3</v>
      </c>
      <c r="B18" s="17">
        <v>1</v>
      </c>
      <c r="C18" s="18" t="s">
        <v>100</v>
      </c>
      <c r="D18" s="19" t="s">
        <v>101</v>
      </c>
      <c r="E18" s="19" t="s">
        <v>102</v>
      </c>
      <c r="F18" s="19" t="s">
        <v>103</v>
      </c>
      <c r="G18" s="19" t="s">
        <v>82</v>
      </c>
      <c r="H18" s="19" t="s">
        <v>99</v>
      </c>
      <c r="I18" s="19" t="s">
        <v>104</v>
      </c>
      <c r="J18" s="100">
        <f t="shared" si="0"/>
        <v>560</v>
      </c>
      <c r="K18" s="20"/>
      <c r="L18" s="21"/>
      <c r="M18" s="22"/>
      <c r="N18" s="22"/>
      <c r="O18" s="22"/>
      <c r="P18" s="22"/>
      <c r="Q18" s="101">
        <v>80</v>
      </c>
      <c r="R18" s="101">
        <v>80</v>
      </c>
      <c r="S18" s="101">
        <v>80</v>
      </c>
      <c r="T18" s="101">
        <v>80</v>
      </c>
      <c r="U18" s="101">
        <v>80</v>
      </c>
      <c r="V18" s="101">
        <v>160</v>
      </c>
      <c r="W18" s="99">
        <v>134.94999999999999</v>
      </c>
      <c r="X18" s="23">
        <f t="shared" ref="X18:X49" si="1">J18*W18</f>
        <v>75572</v>
      </c>
      <c r="Y18" s="2"/>
      <c r="Z18" s="123"/>
      <c r="AA18" s="17"/>
      <c r="AB18" s="17"/>
      <c r="AC18" s="17"/>
      <c r="AD18" s="24"/>
    </row>
    <row r="19" spans="1:30" s="25" customFormat="1">
      <c r="A19" s="17"/>
      <c r="B19" s="17"/>
      <c r="C19" s="58"/>
      <c r="D19" s="59"/>
      <c r="E19" s="59"/>
      <c r="F19" s="59"/>
      <c r="G19" s="59"/>
      <c r="H19" s="59"/>
      <c r="I19" s="59"/>
      <c r="J19" s="100"/>
      <c r="K19" s="125"/>
      <c r="L19" s="21"/>
      <c r="M19" s="126"/>
      <c r="N19" s="126"/>
      <c r="O19" s="126"/>
      <c r="P19" s="126"/>
      <c r="Q19" s="127"/>
      <c r="R19" s="127"/>
      <c r="S19" s="127"/>
      <c r="T19" s="127"/>
      <c r="U19" s="127"/>
      <c r="V19" s="127"/>
      <c r="W19" s="133" t="s">
        <v>160</v>
      </c>
      <c r="X19" s="39">
        <f>SUM(X16:X18)</f>
        <v>4695661.6000000006</v>
      </c>
      <c r="Y19" s="2"/>
      <c r="Z19" s="123"/>
      <c r="AA19" s="17"/>
      <c r="AB19" s="17"/>
      <c r="AC19" s="17"/>
      <c r="AD19" s="24"/>
    </row>
    <row r="20" spans="1:30" s="25" customFormat="1" ht="25.5">
      <c r="A20" s="17">
        <v>4</v>
      </c>
      <c r="B20" s="17">
        <v>2</v>
      </c>
      <c r="C20" s="27" t="s">
        <v>105</v>
      </c>
      <c r="D20" s="27" t="s">
        <v>106</v>
      </c>
      <c r="E20" s="27" t="s">
        <v>107</v>
      </c>
      <c r="F20" s="27" t="s">
        <v>103</v>
      </c>
      <c r="G20" s="28" t="s">
        <v>80</v>
      </c>
      <c r="H20" s="28" t="s">
        <v>80</v>
      </c>
      <c r="I20" s="28" t="s">
        <v>81</v>
      </c>
      <c r="J20" s="100">
        <f t="shared" si="0"/>
        <v>1</v>
      </c>
      <c r="K20" s="30"/>
      <c r="L20" s="21"/>
      <c r="M20" s="31"/>
      <c r="N20" s="31"/>
      <c r="O20" s="30"/>
      <c r="P20" s="31"/>
      <c r="Q20" s="102"/>
      <c r="R20" s="102"/>
      <c r="S20" s="102">
        <v>1</v>
      </c>
      <c r="T20" s="102"/>
      <c r="U20" s="102"/>
      <c r="V20" s="102"/>
      <c r="W20" s="99">
        <v>134.27000000000001</v>
      </c>
      <c r="X20" s="23">
        <f t="shared" si="1"/>
        <v>134.27000000000001</v>
      </c>
      <c r="Y20" s="2"/>
      <c r="Z20" s="123"/>
      <c r="AA20" s="17"/>
      <c r="AB20" s="17"/>
      <c r="AC20" s="17"/>
      <c r="AD20" s="24"/>
    </row>
    <row r="21" spans="1:30" s="25" customFormat="1" ht="25.5">
      <c r="A21" s="17">
        <v>5</v>
      </c>
      <c r="B21" s="17">
        <v>2</v>
      </c>
      <c r="C21" s="27" t="s">
        <v>108</v>
      </c>
      <c r="D21" s="27" t="s">
        <v>109</v>
      </c>
      <c r="E21" s="27" t="s">
        <v>102</v>
      </c>
      <c r="F21" s="27" t="s">
        <v>92</v>
      </c>
      <c r="G21" s="28" t="s">
        <v>80</v>
      </c>
      <c r="H21" s="28" t="s">
        <v>80</v>
      </c>
      <c r="I21" s="28" t="s">
        <v>81</v>
      </c>
      <c r="J21" s="100">
        <f t="shared" si="0"/>
        <v>4.05</v>
      </c>
      <c r="K21" s="29"/>
      <c r="L21" s="21"/>
      <c r="M21" s="32"/>
      <c r="N21" s="29"/>
      <c r="O21" s="29"/>
      <c r="P21" s="29"/>
      <c r="Q21" s="102">
        <v>1.8</v>
      </c>
      <c r="R21" s="102">
        <v>0.31</v>
      </c>
      <c r="S21" s="102">
        <v>0.12</v>
      </c>
      <c r="T21" s="102">
        <v>1.82</v>
      </c>
      <c r="U21" s="102"/>
      <c r="V21" s="102"/>
      <c r="W21" s="99">
        <v>59906.67</v>
      </c>
      <c r="X21" s="23">
        <f t="shared" si="1"/>
        <v>242622.01349999997</v>
      </c>
      <c r="Y21" s="2"/>
      <c r="Z21" s="123"/>
      <c r="AA21" s="17"/>
      <c r="AB21" s="17"/>
      <c r="AC21" s="17"/>
      <c r="AD21" s="24"/>
    </row>
    <row r="22" spans="1:30" s="25" customFormat="1" ht="25.5">
      <c r="A22" s="17">
        <v>6</v>
      </c>
      <c r="B22" s="17">
        <v>2</v>
      </c>
      <c r="C22" s="27" t="s">
        <v>110</v>
      </c>
      <c r="D22" s="28" t="s">
        <v>174</v>
      </c>
      <c r="E22" s="27" t="s">
        <v>112</v>
      </c>
      <c r="F22" s="27" t="s">
        <v>92</v>
      </c>
      <c r="G22" s="28" t="s">
        <v>80</v>
      </c>
      <c r="H22" s="28" t="s">
        <v>80</v>
      </c>
      <c r="I22" s="28" t="s">
        <v>81</v>
      </c>
      <c r="J22" s="100">
        <f t="shared" si="0"/>
        <v>32.67</v>
      </c>
      <c r="K22" s="29"/>
      <c r="L22" s="21"/>
      <c r="M22" s="29"/>
      <c r="N22" s="29"/>
      <c r="O22" s="29"/>
      <c r="P22" s="32"/>
      <c r="Q22" s="102">
        <v>5.95</v>
      </c>
      <c r="R22" s="102">
        <v>6.55</v>
      </c>
      <c r="S22" s="102">
        <v>5.57</v>
      </c>
      <c r="T22" s="102">
        <v>5.5</v>
      </c>
      <c r="U22" s="102">
        <v>4.95</v>
      </c>
      <c r="V22" s="102">
        <v>4.1500000000000004</v>
      </c>
      <c r="W22" s="99">
        <v>20214.8</v>
      </c>
      <c r="X22" s="23">
        <f t="shared" si="1"/>
        <v>660417.51600000006</v>
      </c>
      <c r="Y22" s="2"/>
      <c r="Z22" s="123"/>
      <c r="AA22" s="17"/>
      <c r="AB22" s="17"/>
      <c r="AC22" s="17"/>
      <c r="AD22" s="24"/>
    </row>
    <row r="23" spans="1:30" s="25" customFormat="1" ht="25.5">
      <c r="A23" s="17">
        <v>7</v>
      </c>
      <c r="B23" s="17">
        <v>2</v>
      </c>
      <c r="C23" s="27" t="s">
        <v>113</v>
      </c>
      <c r="D23" s="27" t="s">
        <v>114</v>
      </c>
      <c r="E23" s="27" t="s">
        <v>115</v>
      </c>
      <c r="F23" s="27" t="s">
        <v>92</v>
      </c>
      <c r="G23" s="28" t="s">
        <v>80</v>
      </c>
      <c r="H23" s="28" t="s">
        <v>80</v>
      </c>
      <c r="I23" s="28" t="s">
        <v>81</v>
      </c>
      <c r="J23" s="100">
        <f t="shared" si="0"/>
        <v>1.52</v>
      </c>
      <c r="K23" s="29"/>
      <c r="L23" s="21"/>
      <c r="M23" s="31"/>
      <c r="N23" s="29"/>
      <c r="O23" s="29"/>
      <c r="P23" s="31"/>
      <c r="Q23" s="102"/>
      <c r="R23" s="102">
        <v>1.51</v>
      </c>
      <c r="S23" s="102">
        <v>0.01</v>
      </c>
      <c r="T23" s="102"/>
      <c r="U23" s="102"/>
      <c r="V23" s="102"/>
      <c r="W23" s="99">
        <v>19918.88</v>
      </c>
      <c r="X23" s="23">
        <f t="shared" si="1"/>
        <v>30276.697600000003</v>
      </c>
      <c r="Y23" s="2"/>
      <c r="Z23" s="123"/>
      <c r="AA23" s="17"/>
      <c r="AB23" s="17"/>
      <c r="AC23" s="17"/>
      <c r="AD23" s="24"/>
    </row>
    <row r="24" spans="1:30" s="25" customFormat="1" ht="25.5">
      <c r="A24" s="17">
        <v>8</v>
      </c>
      <c r="B24" s="17">
        <v>2</v>
      </c>
      <c r="C24" s="27" t="s">
        <v>116</v>
      </c>
      <c r="D24" s="27" t="s">
        <v>90</v>
      </c>
      <c r="E24" s="27" t="s">
        <v>91</v>
      </c>
      <c r="F24" s="27" t="s">
        <v>92</v>
      </c>
      <c r="G24" s="28" t="s">
        <v>80</v>
      </c>
      <c r="H24" s="28" t="s">
        <v>80</v>
      </c>
      <c r="I24" s="28" t="s">
        <v>81</v>
      </c>
      <c r="J24" s="100">
        <f t="shared" si="0"/>
        <v>59.15</v>
      </c>
      <c r="K24" s="29"/>
      <c r="L24" s="21"/>
      <c r="M24" s="29"/>
      <c r="N24" s="29"/>
      <c r="O24" s="29"/>
      <c r="P24" s="32"/>
      <c r="Q24" s="102">
        <v>9.3800000000000008</v>
      </c>
      <c r="R24" s="102">
        <v>9.49</v>
      </c>
      <c r="S24" s="102">
        <v>9.8800000000000008</v>
      </c>
      <c r="T24" s="102">
        <v>10.199999999999999</v>
      </c>
      <c r="U24" s="102">
        <v>9.8699999999999992</v>
      </c>
      <c r="V24" s="102">
        <v>10.33</v>
      </c>
      <c r="W24" s="99">
        <v>21882</v>
      </c>
      <c r="X24" s="23">
        <f t="shared" si="1"/>
        <v>1294320.3</v>
      </c>
      <c r="Y24" s="2"/>
      <c r="Z24" s="123"/>
      <c r="AA24" s="17"/>
      <c r="AB24" s="17"/>
      <c r="AC24" s="17"/>
      <c r="AD24" s="24"/>
    </row>
    <row r="25" spans="1:30" s="25" customFormat="1" ht="25.5">
      <c r="A25" s="17">
        <v>9</v>
      </c>
      <c r="B25" s="17">
        <v>2</v>
      </c>
      <c r="C25" s="27" t="s">
        <v>117</v>
      </c>
      <c r="D25" s="27" t="s">
        <v>118</v>
      </c>
      <c r="E25" s="27" t="s">
        <v>119</v>
      </c>
      <c r="F25" s="27" t="s">
        <v>92</v>
      </c>
      <c r="G25" s="28" t="s">
        <v>80</v>
      </c>
      <c r="H25" s="28" t="s">
        <v>80</v>
      </c>
      <c r="I25" s="28" t="s">
        <v>81</v>
      </c>
      <c r="J25" s="100">
        <f t="shared" si="0"/>
        <v>0.61</v>
      </c>
      <c r="K25" s="29"/>
      <c r="L25" s="21"/>
      <c r="M25" s="32"/>
      <c r="N25" s="29"/>
      <c r="O25" s="31"/>
      <c r="P25" s="31"/>
      <c r="Q25" s="102">
        <v>0.1</v>
      </c>
      <c r="R25" s="102">
        <v>0.51</v>
      </c>
      <c r="S25" s="102"/>
      <c r="T25" s="102"/>
      <c r="U25" s="102"/>
      <c r="V25" s="102"/>
      <c r="W25" s="99">
        <v>50253.57</v>
      </c>
      <c r="X25" s="23">
        <f t="shared" si="1"/>
        <v>30654.6777</v>
      </c>
      <c r="Y25" s="2"/>
      <c r="Z25" s="123"/>
      <c r="AA25" s="17"/>
      <c r="AB25" s="17"/>
      <c r="AC25" s="17"/>
      <c r="AD25" s="24"/>
    </row>
    <row r="26" spans="1:30" s="25" customFormat="1" ht="25.5">
      <c r="A26" s="17">
        <v>10</v>
      </c>
      <c r="B26" s="17">
        <v>2</v>
      </c>
      <c r="C26" s="27" t="s">
        <v>120</v>
      </c>
      <c r="D26" s="27" t="s">
        <v>121</v>
      </c>
      <c r="E26" s="27" t="s">
        <v>122</v>
      </c>
      <c r="F26" s="27" t="s">
        <v>92</v>
      </c>
      <c r="G26" s="28" t="s">
        <v>80</v>
      </c>
      <c r="H26" s="28" t="s">
        <v>80</v>
      </c>
      <c r="I26" s="28" t="s">
        <v>81</v>
      </c>
      <c r="J26" s="100">
        <f t="shared" si="0"/>
        <v>3.92</v>
      </c>
      <c r="K26" s="29"/>
      <c r="L26" s="21"/>
      <c r="M26" s="31"/>
      <c r="N26" s="29"/>
      <c r="O26" s="30"/>
      <c r="P26" s="31"/>
      <c r="Q26" s="102"/>
      <c r="R26" s="102">
        <v>1.92</v>
      </c>
      <c r="S26" s="102">
        <v>2</v>
      </c>
      <c r="T26" s="102"/>
      <c r="U26" s="102"/>
      <c r="V26" s="102"/>
      <c r="W26" s="99">
        <v>312600</v>
      </c>
      <c r="X26" s="23">
        <f t="shared" si="1"/>
        <v>1225392</v>
      </c>
      <c r="Y26" s="2"/>
      <c r="Z26" s="123"/>
      <c r="AA26" s="17"/>
      <c r="AB26" s="17"/>
      <c r="AC26" s="17"/>
      <c r="AD26" s="24"/>
    </row>
    <row r="27" spans="1:30" s="25" customFormat="1" ht="25.5">
      <c r="A27" s="17">
        <v>11</v>
      </c>
      <c r="B27" s="17">
        <v>2</v>
      </c>
      <c r="C27" s="27" t="s">
        <v>123</v>
      </c>
      <c r="D27" s="27" t="s">
        <v>124</v>
      </c>
      <c r="E27" s="27"/>
      <c r="F27" s="27" t="s">
        <v>92</v>
      </c>
      <c r="G27" s="28" t="s">
        <v>80</v>
      </c>
      <c r="H27" s="28" t="s">
        <v>80</v>
      </c>
      <c r="I27" s="28" t="s">
        <v>81</v>
      </c>
      <c r="J27" s="100">
        <f t="shared" si="0"/>
        <v>0.81</v>
      </c>
      <c r="K27" s="29"/>
      <c r="L27" s="21"/>
      <c r="M27" s="29"/>
      <c r="N27" s="29"/>
      <c r="O27" s="29"/>
      <c r="P27" s="29"/>
      <c r="Q27" s="102">
        <v>0.51</v>
      </c>
      <c r="R27" s="102">
        <v>0.26</v>
      </c>
      <c r="S27" s="102">
        <v>0.01</v>
      </c>
      <c r="T27" s="102">
        <v>0.01</v>
      </c>
      <c r="U27" s="102">
        <v>0.01</v>
      </c>
      <c r="V27" s="102">
        <v>0.01</v>
      </c>
      <c r="W27" s="99">
        <v>51026.75</v>
      </c>
      <c r="X27" s="23">
        <f t="shared" si="1"/>
        <v>41331.667500000003</v>
      </c>
      <c r="Y27" s="2"/>
      <c r="Z27" s="123"/>
      <c r="AA27" s="17"/>
      <c r="AB27" s="17"/>
      <c r="AC27" s="17"/>
      <c r="AD27" s="24"/>
    </row>
    <row r="28" spans="1:30" s="25" customFormat="1">
      <c r="A28" s="17"/>
      <c r="B28" s="17"/>
      <c r="C28" s="27"/>
      <c r="D28" s="27"/>
      <c r="E28" s="27"/>
      <c r="F28" s="27"/>
      <c r="G28" s="28"/>
      <c r="H28" s="28"/>
      <c r="I28" s="28"/>
      <c r="J28" s="100"/>
      <c r="K28" s="29"/>
      <c r="L28" s="21"/>
      <c r="M28" s="29"/>
      <c r="N28" s="29"/>
      <c r="O28" s="29"/>
      <c r="P28" s="29"/>
      <c r="Q28" s="102"/>
      <c r="R28" s="102"/>
      <c r="S28" s="102"/>
      <c r="T28" s="102"/>
      <c r="U28" s="102"/>
      <c r="V28" s="102"/>
      <c r="W28" s="133" t="s">
        <v>161</v>
      </c>
      <c r="X28" s="39">
        <f>SUM(X20:X27)</f>
        <v>3525149.1422999999</v>
      </c>
      <c r="Y28" s="2"/>
      <c r="Z28" s="123"/>
      <c r="AA28" s="17"/>
      <c r="AB28" s="17"/>
      <c r="AC28" s="17"/>
      <c r="AD28" s="24"/>
    </row>
    <row r="29" spans="1:30" s="25" customFormat="1" ht="51">
      <c r="A29" s="17">
        <v>12</v>
      </c>
      <c r="B29" s="17">
        <v>3</v>
      </c>
      <c r="C29" s="33" t="s">
        <v>125</v>
      </c>
      <c r="D29" s="34" t="s">
        <v>101</v>
      </c>
      <c r="E29" s="33" t="s">
        <v>102</v>
      </c>
      <c r="F29" s="33" t="s">
        <v>103</v>
      </c>
      <c r="G29" s="35" t="s">
        <v>83</v>
      </c>
      <c r="H29" s="35" t="s">
        <v>83</v>
      </c>
      <c r="I29" s="35" t="s">
        <v>84</v>
      </c>
      <c r="J29" s="100">
        <f t="shared" si="0"/>
        <v>436</v>
      </c>
      <c r="K29" s="37"/>
      <c r="L29" s="21"/>
      <c r="M29" s="37"/>
      <c r="N29" s="37"/>
      <c r="O29" s="37"/>
      <c r="P29" s="37"/>
      <c r="Q29" s="103">
        <v>128</v>
      </c>
      <c r="R29" s="103">
        <v>107</v>
      </c>
      <c r="S29" s="103">
        <v>67</v>
      </c>
      <c r="T29" s="103">
        <v>67</v>
      </c>
      <c r="U29" s="103">
        <v>67</v>
      </c>
      <c r="V29" s="103"/>
      <c r="W29" s="99">
        <v>134.71</v>
      </c>
      <c r="X29" s="23">
        <f t="shared" si="1"/>
        <v>58733.560000000005</v>
      </c>
      <c r="Y29" s="2"/>
      <c r="Z29" s="123"/>
      <c r="AA29" s="17"/>
      <c r="AB29" s="17"/>
      <c r="AC29" s="17"/>
      <c r="AD29" s="24"/>
    </row>
    <row r="30" spans="1:30" s="25" customFormat="1" ht="51">
      <c r="A30" s="17">
        <v>13</v>
      </c>
      <c r="B30" s="17">
        <v>3</v>
      </c>
      <c r="C30" s="33" t="s">
        <v>113</v>
      </c>
      <c r="D30" s="34" t="s">
        <v>114</v>
      </c>
      <c r="E30" s="33" t="s">
        <v>115</v>
      </c>
      <c r="F30" s="33" t="s">
        <v>92</v>
      </c>
      <c r="G30" s="35" t="s">
        <v>83</v>
      </c>
      <c r="H30" s="35" t="s">
        <v>83</v>
      </c>
      <c r="I30" s="35" t="s">
        <v>84</v>
      </c>
      <c r="J30" s="100">
        <f t="shared" si="0"/>
        <v>35.130000000000003</v>
      </c>
      <c r="K30" s="38"/>
      <c r="L30" s="21"/>
      <c r="M30" s="36"/>
      <c r="N30" s="38"/>
      <c r="O30" s="38"/>
      <c r="P30" s="38"/>
      <c r="Q30" s="103">
        <v>2.13</v>
      </c>
      <c r="R30" s="103">
        <v>2.1800000000000002</v>
      </c>
      <c r="S30" s="103">
        <v>6.71</v>
      </c>
      <c r="T30" s="103">
        <v>8.76</v>
      </c>
      <c r="U30" s="103">
        <v>15.35</v>
      </c>
      <c r="V30" s="103"/>
      <c r="W30" s="99">
        <v>15683.16</v>
      </c>
      <c r="X30" s="23">
        <f t="shared" si="1"/>
        <v>550949.41080000007</v>
      </c>
      <c r="Y30" s="2"/>
      <c r="Z30" s="123"/>
      <c r="AA30" s="17"/>
      <c r="AB30" s="17"/>
      <c r="AC30" s="17"/>
      <c r="AD30" s="24"/>
    </row>
    <row r="31" spans="1:30" s="25" customFormat="1">
      <c r="A31" s="17"/>
      <c r="B31" s="17"/>
      <c r="C31" s="128"/>
      <c r="D31" s="129"/>
      <c r="E31" s="128"/>
      <c r="F31" s="128"/>
      <c r="G31" s="130"/>
      <c r="H31" s="130"/>
      <c r="I31" s="130"/>
      <c r="J31" s="100"/>
      <c r="K31" s="131"/>
      <c r="L31" s="21"/>
      <c r="M31" s="131"/>
      <c r="N31" s="131"/>
      <c r="O31" s="131"/>
      <c r="P31" s="131"/>
      <c r="Q31" s="132"/>
      <c r="R31" s="132"/>
      <c r="S31" s="132"/>
      <c r="T31" s="132"/>
      <c r="U31" s="132"/>
      <c r="V31" s="132"/>
      <c r="W31" s="133" t="s">
        <v>162</v>
      </c>
      <c r="X31" s="39">
        <f>SUM(X29:X30)</f>
        <v>609682.97080000013</v>
      </c>
      <c r="Y31" s="2"/>
      <c r="Z31" s="123"/>
      <c r="AA31" s="17"/>
      <c r="AB31" s="17"/>
      <c r="AC31" s="17"/>
      <c r="AD31" s="24"/>
    </row>
    <row r="32" spans="1:30" s="25" customFormat="1" ht="51">
      <c r="A32" s="17">
        <v>14</v>
      </c>
      <c r="B32" s="17">
        <v>4</v>
      </c>
      <c r="C32" s="40" t="s">
        <v>126</v>
      </c>
      <c r="D32" s="40" t="s">
        <v>127</v>
      </c>
      <c r="E32" s="41" t="s">
        <v>128</v>
      </c>
      <c r="F32" s="42" t="s">
        <v>103</v>
      </c>
      <c r="G32" s="40" t="s">
        <v>85</v>
      </c>
      <c r="H32" s="40" t="s">
        <v>85</v>
      </c>
      <c r="I32" s="40" t="s">
        <v>129</v>
      </c>
      <c r="J32" s="100">
        <f t="shared" si="0"/>
        <v>40</v>
      </c>
      <c r="K32" s="43"/>
      <c r="L32" s="21"/>
      <c r="M32" s="44"/>
      <c r="N32" s="18"/>
      <c r="O32" s="18"/>
      <c r="P32" s="18"/>
      <c r="Q32" s="104">
        <v>40</v>
      </c>
      <c r="R32" s="105"/>
      <c r="S32" s="105"/>
      <c r="T32" s="105"/>
      <c r="U32" s="105"/>
      <c r="V32" s="105"/>
      <c r="W32" s="99">
        <v>103.58</v>
      </c>
      <c r="X32" s="23">
        <f t="shared" si="1"/>
        <v>4143.2</v>
      </c>
      <c r="Y32" s="2"/>
      <c r="Z32" s="123"/>
      <c r="AA32" s="17"/>
      <c r="AB32" s="17"/>
      <c r="AC32" s="17"/>
      <c r="AD32" s="24"/>
    </row>
    <row r="33" spans="1:30" s="25" customFormat="1" ht="51">
      <c r="A33" s="17">
        <v>15</v>
      </c>
      <c r="B33" s="17">
        <v>4</v>
      </c>
      <c r="C33" s="40" t="s">
        <v>130</v>
      </c>
      <c r="D33" s="40" t="s">
        <v>131</v>
      </c>
      <c r="E33" s="41" t="s">
        <v>98</v>
      </c>
      <c r="F33" s="42" t="s">
        <v>92</v>
      </c>
      <c r="G33" s="40" t="s">
        <v>85</v>
      </c>
      <c r="H33" s="40" t="s">
        <v>85</v>
      </c>
      <c r="I33" s="40" t="s">
        <v>129</v>
      </c>
      <c r="J33" s="100">
        <f t="shared" si="0"/>
        <v>2.4</v>
      </c>
      <c r="K33" s="43"/>
      <c r="L33" s="21"/>
      <c r="M33" s="44"/>
      <c r="N33" s="18"/>
      <c r="O33" s="18"/>
      <c r="P33" s="18"/>
      <c r="Q33" s="104">
        <v>2.4</v>
      </c>
      <c r="R33" s="105"/>
      <c r="S33" s="105"/>
      <c r="T33" s="105"/>
      <c r="U33" s="105"/>
      <c r="V33" s="105"/>
      <c r="W33" s="99">
        <v>19654.03</v>
      </c>
      <c r="X33" s="23">
        <f t="shared" si="1"/>
        <v>47169.671999999999</v>
      </c>
      <c r="Y33" s="2"/>
      <c r="Z33" s="123"/>
      <c r="AA33" s="17"/>
      <c r="AB33" s="17"/>
      <c r="AC33" s="17"/>
      <c r="AD33" s="24"/>
    </row>
    <row r="34" spans="1:30" s="25" customFormat="1" ht="38.25">
      <c r="A34" s="17">
        <v>16</v>
      </c>
      <c r="B34" s="17">
        <v>4</v>
      </c>
      <c r="C34" s="40" t="s">
        <v>132</v>
      </c>
      <c r="D34" s="40" t="s">
        <v>133</v>
      </c>
      <c r="E34" s="41">
        <v>0</v>
      </c>
      <c r="F34" s="42" t="s">
        <v>103</v>
      </c>
      <c r="G34" s="40" t="s">
        <v>85</v>
      </c>
      <c r="H34" s="40" t="s">
        <v>85</v>
      </c>
      <c r="I34" s="40" t="s">
        <v>86</v>
      </c>
      <c r="J34" s="100">
        <f t="shared" si="0"/>
        <v>28</v>
      </c>
      <c r="K34" s="43"/>
      <c r="L34" s="21"/>
      <c r="M34" s="45"/>
      <c r="N34" s="18"/>
      <c r="O34" s="18"/>
      <c r="P34" s="18"/>
      <c r="Q34" s="104">
        <v>28</v>
      </c>
      <c r="R34" s="105"/>
      <c r="S34" s="105"/>
      <c r="T34" s="105"/>
      <c r="U34" s="105"/>
      <c r="V34" s="105"/>
      <c r="W34" s="99">
        <v>500</v>
      </c>
      <c r="X34" s="23">
        <f t="shared" si="1"/>
        <v>14000</v>
      </c>
      <c r="Y34" s="2"/>
      <c r="Z34" s="123"/>
      <c r="AA34" s="17"/>
      <c r="AB34" s="17"/>
      <c r="AC34" s="17"/>
      <c r="AD34" s="24"/>
    </row>
    <row r="35" spans="1:30" s="25" customFormat="1">
      <c r="A35" s="17"/>
      <c r="B35" s="17"/>
      <c r="C35" s="40"/>
      <c r="D35" s="40"/>
      <c r="E35" s="41"/>
      <c r="F35" s="42"/>
      <c r="G35" s="40"/>
      <c r="H35" s="40"/>
      <c r="I35" s="40"/>
      <c r="J35" s="100"/>
      <c r="K35" s="43"/>
      <c r="L35" s="21"/>
      <c r="M35" s="45"/>
      <c r="N35" s="18"/>
      <c r="O35" s="18"/>
      <c r="P35" s="18"/>
      <c r="Q35" s="104"/>
      <c r="R35" s="105"/>
      <c r="S35" s="105"/>
      <c r="T35" s="105"/>
      <c r="U35" s="105"/>
      <c r="V35" s="105"/>
      <c r="W35" s="133" t="s">
        <v>163</v>
      </c>
      <c r="X35" s="39">
        <f>SUM(X32:X34)</f>
        <v>65312.871999999996</v>
      </c>
      <c r="Y35" s="2"/>
      <c r="Z35" s="123"/>
      <c r="AA35" s="17"/>
      <c r="AB35" s="17"/>
      <c r="AC35" s="17"/>
      <c r="AD35" s="24"/>
    </row>
    <row r="36" spans="1:30" s="25" customFormat="1" ht="25.5">
      <c r="A36" s="17">
        <v>17</v>
      </c>
      <c r="B36" s="17">
        <v>5</v>
      </c>
      <c r="C36" s="96" t="s">
        <v>134</v>
      </c>
      <c r="D36" s="96" t="s">
        <v>109</v>
      </c>
      <c r="E36" s="96" t="s">
        <v>102</v>
      </c>
      <c r="F36" s="96" t="s">
        <v>92</v>
      </c>
      <c r="G36" s="96" t="s">
        <v>87</v>
      </c>
      <c r="H36" s="96" t="s">
        <v>87</v>
      </c>
      <c r="I36" s="97" t="s">
        <v>88</v>
      </c>
      <c r="J36" s="100">
        <f t="shared" si="0"/>
        <v>1.125</v>
      </c>
      <c r="K36" s="98"/>
      <c r="L36" s="21"/>
      <c r="M36" s="98"/>
      <c r="N36" s="98"/>
      <c r="O36" s="98"/>
      <c r="P36" s="98"/>
      <c r="Q36" s="98">
        <v>0.125</v>
      </c>
      <c r="R36" s="98">
        <v>0.1</v>
      </c>
      <c r="S36" s="98">
        <v>0.1</v>
      </c>
      <c r="T36" s="98">
        <v>0.1</v>
      </c>
      <c r="U36" s="98">
        <v>0.1</v>
      </c>
      <c r="V36" s="98">
        <v>0.6</v>
      </c>
      <c r="W36" s="99">
        <v>54910.19</v>
      </c>
      <c r="X36" s="23">
        <f t="shared" si="1"/>
        <v>61773.963750000003</v>
      </c>
      <c r="Y36" s="2"/>
      <c r="Z36" s="123"/>
      <c r="AA36" s="17"/>
      <c r="AB36" s="17"/>
      <c r="AC36" s="17"/>
      <c r="AD36" s="24"/>
    </row>
    <row r="37" spans="1:30" s="25" customFormat="1" ht="25.5">
      <c r="A37" s="17">
        <v>18</v>
      </c>
      <c r="B37" s="17">
        <v>5</v>
      </c>
      <c r="C37" s="96" t="s">
        <v>135</v>
      </c>
      <c r="D37" s="96" t="s">
        <v>111</v>
      </c>
      <c r="E37" s="96" t="s">
        <v>175</v>
      </c>
      <c r="F37" s="96" t="s">
        <v>92</v>
      </c>
      <c r="G37" s="96" t="s">
        <v>87</v>
      </c>
      <c r="H37" s="96" t="s">
        <v>87</v>
      </c>
      <c r="I37" s="97" t="s">
        <v>88</v>
      </c>
      <c r="J37" s="100">
        <f t="shared" si="0"/>
        <v>225.00100000000003</v>
      </c>
      <c r="K37" s="98"/>
      <c r="L37" s="21"/>
      <c r="M37" s="98"/>
      <c r="N37" s="98"/>
      <c r="O37" s="98"/>
      <c r="P37" s="98"/>
      <c r="Q37" s="98">
        <v>41.131</v>
      </c>
      <c r="R37" s="98">
        <v>42.677700000000002</v>
      </c>
      <c r="S37" s="98">
        <v>39.983800000000002</v>
      </c>
      <c r="T37" s="98">
        <v>34.848300000000002</v>
      </c>
      <c r="U37" s="98">
        <v>31.884</v>
      </c>
      <c r="V37" s="98">
        <v>34.476199999999999</v>
      </c>
      <c r="W37" s="99">
        <v>10941.35</v>
      </c>
      <c r="X37" s="23">
        <f t="shared" si="1"/>
        <v>2461814.6913500004</v>
      </c>
      <c r="Y37" s="2"/>
      <c r="Z37" s="123"/>
      <c r="AA37" s="17"/>
      <c r="AB37" s="17"/>
      <c r="AC37" s="17"/>
      <c r="AD37" s="24"/>
    </row>
    <row r="38" spans="1:30" s="25" customFormat="1" ht="38.25">
      <c r="A38" s="17">
        <v>19</v>
      </c>
      <c r="B38" s="17">
        <v>5</v>
      </c>
      <c r="C38" s="96" t="s">
        <v>136</v>
      </c>
      <c r="D38" s="96" t="s">
        <v>114</v>
      </c>
      <c r="E38" s="96" t="s">
        <v>115</v>
      </c>
      <c r="F38" s="96" t="s">
        <v>92</v>
      </c>
      <c r="G38" s="96" t="s">
        <v>87</v>
      </c>
      <c r="H38" s="96" t="s">
        <v>87</v>
      </c>
      <c r="I38" s="97" t="s">
        <v>88</v>
      </c>
      <c r="J38" s="100">
        <f t="shared" si="0"/>
        <v>2.14</v>
      </c>
      <c r="K38" s="98"/>
      <c r="L38" s="21"/>
      <c r="M38" s="98"/>
      <c r="N38" s="98"/>
      <c r="O38" s="98"/>
      <c r="P38" s="98"/>
      <c r="Q38" s="98">
        <v>0.04</v>
      </c>
      <c r="R38" s="98">
        <v>1.94</v>
      </c>
      <c r="S38" s="98">
        <v>0.04</v>
      </c>
      <c r="T38" s="98">
        <v>0.04</v>
      </c>
      <c r="U38" s="98">
        <v>0.04</v>
      </c>
      <c r="V38" s="98">
        <v>0.04</v>
      </c>
      <c r="W38" s="99">
        <v>22026.94</v>
      </c>
      <c r="X38" s="23">
        <f t="shared" si="1"/>
        <v>47137.651599999997</v>
      </c>
      <c r="Y38" s="2"/>
      <c r="Z38" s="123"/>
      <c r="AA38" s="17"/>
      <c r="AB38" s="17"/>
      <c r="AC38" s="17"/>
      <c r="AD38" s="24"/>
    </row>
    <row r="39" spans="1:30" s="25" customFormat="1" ht="25.5">
      <c r="A39" s="17">
        <v>20</v>
      </c>
      <c r="B39" s="17">
        <v>5</v>
      </c>
      <c r="C39" s="96" t="s">
        <v>137</v>
      </c>
      <c r="D39" s="96" t="s">
        <v>138</v>
      </c>
      <c r="E39" s="96" t="s">
        <v>139</v>
      </c>
      <c r="F39" s="96" t="s">
        <v>92</v>
      </c>
      <c r="G39" s="96" t="s">
        <v>87</v>
      </c>
      <c r="H39" s="96" t="s">
        <v>87</v>
      </c>
      <c r="I39" s="97" t="s">
        <v>88</v>
      </c>
      <c r="J39" s="100">
        <f t="shared" si="0"/>
        <v>12</v>
      </c>
      <c r="K39" s="98"/>
      <c r="L39" s="21"/>
      <c r="M39" s="98"/>
      <c r="N39" s="98"/>
      <c r="O39" s="98"/>
      <c r="P39" s="98"/>
      <c r="Q39" s="98">
        <v>1</v>
      </c>
      <c r="R39" s="98">
        <v>1</v>
      </c>
      <c r="S39" s="98">
        <v>1</v>
      </c>
      <c r="T39" s="98">
        <v>3</v>
      </c>
      <c r="U39" s="98">
        <v>3</v>
      </c>
      <c r="V39" s="98">
        <v>3</v>
      </c>
      <c r="W39" s="99">
        <v>5982.7</v>
      </c>
      <c r="X39" s="23">
        <f t="shared" si="1"/>
        <v>71792.399999999994</v>
      </c>
      <c r="Y39" s="2"/>
      <c r="Z39" s="123"/>
      <c r="AA39" s="17"/>
      <c r="AB39" s="17"/>
      <c r="AC39" s="17"/>
      <c r="AD39" s="24"/>
    </row>
    <row r="40" spans="1:30" s="25" customFormat="1">
      <c r="A40" s="17"/>
      <c r="B40" s="17"/>
      <c r="C40" s="96"/>
      <c r="D40" s="96"/>
      <c r="E40" s="96"/>
      <c r="F40" s="96"/>
      <c r="G40" s="96"/>
      <c r="H40" s="137"/>
      <c r="I40" s="138"/>
      <c r="J40" s="110"/>
      <c r="K40" s="139"/>
      <c r="L40" s="140"/>
      <c r="M40" s="139"/>
      <c r="N40" s="139"/>
      <c r="O40" s="139"/>
      <c r="P40" s="139"/>
      <c r="Q40" s="139"/>
      <c r="R40" s="139"/>
      <c r="S40" s="139"/>
      <c r="T40" s="139"/>
      <c r="U40" s="139"/>
      <c r="V40" s="139"/>
      <c r="W40" s="141" t="s">
        <v>164</v>
      </c>
      <c r="X40" s="142">
        <f>SUM(X36:X39)</f>
        <v>2642518.7067000004</v>
      </c>
      <c r="Y40" s="2"/>
      <c r="Z40" s="123"/>
      <c r="AA40" s="17"/>
      <c r="AB40" s="17"/>
      <c r="AC40" s="17"/>
      <c r="AD40" s="24"/>
    </row>
    <row r="41" spans="1:30" s="25" customFormat="1" ht="38.25">
      <c r="A41" s="17">
        <v>21</v>
      </c>
      <c r="B41" s="17">
        <v>6</v>
      </c>
      <c r="C41" s="46" t="s">
        <v>110</v>
      </c>
      <c r="D41" s="46" t="s">
        <v>111</v>
      </c>
      <c r="E41" s="46" t="s">
        <v>112</v>
      </c>
      <c r="F41" s="46" t="s">
        <v>92</v>
      </c>
      <c r="G41" s="134" t="s">
        <v>140</v>
      </c>
      <c r="H41" s="46" t="s">
        <v>141</v>
      </c>
      <c r="I41" s="46" t="s">
        <v>142</v>
      </c>
      <c r="J41" s="100">
        <f t="shared" si="0"/>
        <v>202.15440000000001</v>
      </c>
      <c r="K41" s="48"/>
      <c r="L41" s="47"/>
      <c r="M41" s="48"/>
      <c r="N41" s="48"/>
      <c r="O41" s="48"/>
      <c r="P41" s="49"/>
      <c r="Q41" s="48">
        <v>40.750100000000003</v>
      </c>
      <c r="R41" s="48">
        <v>40.797800000000002</v>
      </c>
      <c r="S41" s="48">
        <v>40.923900000000003</v>
      </c>
      <c r="T41" s="48">
        <v>39.79</v>
      </c>
      <c r="U41" s="48">
        <v>39.892600000000002</v>
      </c>
      <c r="V41" s="48"/>
      <c r="W41" s="99">
        <v>8000.86</v>
      </c>
      <c r="X41" s="119">
        <f t="shared" si="1"/>
        <v>1617409.0527840001</v>
      </c>
      <c r="Y41" s="4"/>
      <c r="Z41" s="123"/>
      <c r="AA41" s="17"/>
      <c r="AB41" s="17"/>
      <c r="AC41" s="17"/>
      <c r="AD41" s="24"/>
    </row>
    <row r="42" spans="1:30" s="25" customFormat="1">
      <c r="A42" s="17"/>
      <c r="B42" s="17"/>
      <c r="C42" s="46"/>
      <c r="D42" s="46"/>
      <c r="E42" s="46"/>
      <c r="F42" s="46"/>
      <c r="G42" s="134"/>
      <c r="H42" s="46"/>
      <c r="I42" s="46"/>
      <c r="J42" s="100"/>
      <c r="K42" s="48"/>
      <c r="L42" s="47"/>
      <c r="M42" s="48"/>
      <c r="N42" s="48"/>
      <c r="O42" s="48"/>
      <c r="P42" s="49"/>
      <c r="Q42" s="48"/>
      <c r="R42" s="48"/>
      <c r="S42" s="48"/>
      <c r="T42" s="48"/>
      <c r="U42" s="48"/>
      <c r="V42" s="48"/>
      <c r="W42" s="133" t="s">
        <v>165</v>
      </c>
      <c r="X42" s="120">
        <f>SUM(X41)</f>
        <v>1617409.0527840001</v>
      </c>
      <c r="Y42" s="4"/>
      <c r="Z42" s="123"/>
      <c r="AA42" s="17"/>
      <c r="AB42" s="17"/>
      <c r="AC42" s="17"/>
      <c r="AD42" s="24"/>
    </row>
    <row r="43" spans="1:30" s="25" customFormat="1" ht="25.5">
      <c r="A43" s="17">
        <v>22</v>
      </c>
      <c r="B43" s="17">
        <v>7</v>
      </c>
      <c r="C43" s="50" t="s">
        <v>108</v>
      </c>
      <c r="D43" s="50" t="s">
        <v>109</v>
      </c>
      <c r="E43" s="50" t="s">
        <v>102</v>
      </c>
      <c r="F43" s="50" t="s">
        <v>92</v>
      </c>
      <c r="G43" s="135" t="s">
        <v>143</v>
      </c>
      <c r="H43" s="50" t="s">
        <v>144</v>
      </c>
      <c r="I43" s="50" t="s">
        <v>145</v>
      </c>
      <c r="J43" s="100">
        <f t="shared" si="0"/>
        <v>3.85</v>
      </c>
      <c r="K43" s="51"/>
      <c r="L43" s="18"/>
      <c r="M43" s="52"/>
      <c r="N43" s="52"/>
      <c r="O43" s="52"/>
      <c r="P43" s="52"/>
      <c r="Q43" s="101">
        <v>3.85</v>
      </c>
      <c r="R43" s="101"/>
      <c r="S43" s="101"/>
      <c r="T43" s="101"/>
      <c r="U43" s="101"/>
      <c r="V43" s="101"/>
      <c r="W43" s="99">
        <v>108560</v>
      </c>
      <c r="X43" s="119">
        <f t="shared" si="1"/>
        <v>417956</v>
      </c>
      <c r="Y43" s="1"/>
      <c r="Z43" s="123"/>
      <c r="AA43" s="17"/>
      <c r="AB43" s="17"/>
      <c r="AC43" s="17"/>
      <c r="AD43" s="24"/>
    </row>
    <row r="44" spans="1:30" s="25" customFormat="1" ht="25.5">
      <c r="A44" s="17">
        <v>23</v>
      </c>
      <c r="B44" s="17">
        <v>7</v>
      </c>
      <c r="C44" s="50" t="s">
        <v>146</v>
      </c>
      <c r="D44" s="50" t="s">
        <v>147</v>
      </c>
      <c r="E44" s="53" t="s">
        <v>148</v>
      </c>
      <c r="F44" s="50" t="s">
        <v>92</v>
      </c>
      <c r="G44" s="135" t="s">
        <v>143</v>
      </c>
      <c r="H44" s="50" t="s">
        <v>144</v>
      </c>
      <c r="I44" s="50" t="s">
        <v>145</v>
      </c>
      <c r="J44" s="100">
        <f t="shared" si="0"/>
        <v>30</v>
      </c>
      <c r="K44" s="51"/>
      <c r="L44" s="18"/>
      <c r="M44" s="52"/>
      <c r="N44" s="52"/>
      <c r="O44" s="52"/>
      <c r="P44" s="54"/>
      <c r="Q44" s="101"/>
      <c r="R44" s="101"/>
      <c r="S44" s="101">
        <v>30</v>
      </c>
      <c r="T44" s="101"/>
      <c r="U44" s="101"/>
      <c r="V44" s="101"/>
      <c r="W44" s="99">
        <v>49950</v>
      </c>
      <c r="X44" s="119">
        <f t="shared" si="1"/>
        <v>1498500</v>
      </c>
      <c r="Y44" s="1"/>
      <c r="Z44" s="123"/>
      <c r="AA44" s="17"/>
      <c r="AB44" s="17"/>
      <c r="AC44" s="17"/>
      <c r="AD44" s="24"/>
    </row>
    <row r="45" spans="1:30" s="25" customFormat="1" ht="25.5">
      <c r="A45" s="17">
        <v>24</v>
      </c>
      <c r="B45" s="17">
        <v>7</v>
      </c>
      <c r="C45" s="50" t="s">
        <v>149</v>
      </c>
      <c r="D45" s="50" t="s">
        <v>150</v>
      </c>
      <c r="E45" s="50" t="s">
        <v>151</v>
      </c>
      <c r="F45" s="50" t="s">
        <v>92</v>
      </c>
      <c r="G45" s="135" t="s">
        <v>143</v>
      </c>
      <c r="H45" s="50" t="s">
        <v>144</v>
      </c>
      <c r="I45" s="50" t="s">
        <v>145</v>
      </c>
      <c r="J45" s="100">
        <f t="shared" si="0"/>
        <v>360</v>
      </c>
      <c r="K45" s="51"/>
      <c r="L45" s="18"/>
      <c r="M45" s="52"/>
      <c r="N45" s="54"/>
      <c r="O45" s="54"/>
      <c r="P45" s="52"/>
      <c r="Q45" s="101">
        <v>60</v>
      </c>
      <c r="R45" s="101">
        <v>60</v>
      </c>
      <c r="S45" s="101">
        <v>60</v>
      </c>
      <c r="T45" s="101">
        <v>60</v>
      </c>
      <c r="U45" s="101">
        <v>60</v>
      </c>
      <c r="V45" s="101">
        <v>60</v>
      </c>
      <c r="W45" s="99">
        <v>9301</v>
      </c>
      <c r="X45" s="119">
        <f t="shared" si="1"/>
        <v>3348360</v>
      </c>
      <c r="Y45" s="1"/>
      <c r="Z45" s="123"/>
      <c r="AA45" s="17"/>
      <c r="AB45" s="17"/>
      <c r="AC45" s="17"/>
      <c r="AD45" s="24"/>
    </row>
    <row r="46" spans="1:30" s="25" customFormat="1" ht="25.5">
      <c r="A46" s="17">
        <v>25</v>
      </c>
      <c r="B46" s="17">
        <v>7</v>
      </c>
      <c r="C46" s="50" t="s">
        <v>130</v>
      </c>
      <c r="D46" s="50" t="s">
        <v>131</v>
      </c>
      <c r="E46" s="53" t="s">
        <v>148</v>
      </c>
      <c r="F46" s="50" t="s">
        <v>92</v>
      </c>
      <c r="G46" s="135" t="s">
        <v>143</v>
      </c>
      <c r="H46" s="50" t="s">
        <v>144</v>
      </c>
      <c r="I46" s="50" t="s">
        <v>145</v>
      </c>
      <c r="J46" s="100">
        <f t="shared" si="0"/>
        <v>309</v>
      </c>
      <c r="K46" s="51"/>
      <c r="L46" s="18"/>
      <c r="M46" s="52"/>
      <c r="N46" s="54"/>
      <c r="O46" s="52"/>
      <c r="P46" s="52"/>
      <c r="Q46" s="101">
        <v>66</v>
      </c>
      <c r="R46" s="101">
        <v>66</v>
      </c>
      <c r="S46" s="101">
        <v>55</v>
      </c>
      <c r="T46" s="101">
        <v>44</v>
      </c>
      <c r="U46" s="101">
        <v>40</v>
      </c>
      <c r="V46" s="101">
        <v>38</v>
      </c>
      <c r="W46" s="99">
        <v>10640</v>
      </c>
      <c r="X46" s="119">
        <f t="shared" si="1"/>
        <v>3287760</v>
      </c>
      <c r="Y46" s="1"/>
      <c r="Z46" s="123"/>
      <c r="AA46" s="17"/>
      <c r="AB46" s="17"/>
      <c r="AC46" s="17"/>
      <c r="AD46" s="24"/>
    </row>
    <row r="47" spans="1:30" s="25" customFormat="1" ht="25.5">
      <c r="A47" s="17">
        <v>26</v>
      </c>
      <c r="B47" s="17">
        <v>7</v>
      </c>
      <c r="C47" s="108" t="s">
        <v>152</v>
      </c>
      <c r="D47" s="108" t="s">
        <v>153</v>
      </c>
      <c r="E47" s="108" t="s">
        <v>154</v>
      </c>
      <c r="F47" s="108" t="s">
        <v>92</v>
      </c>
      <c r="G47" s="109" t="s">
        <v>143</v>
      </c>
      <c r="H47" s="143" t="s">
        <v>155</v>
      </c>
      <c r="I47" s="143" t="s">
        <v>156</v>
      </c>
      <c r="J47" s="100">
        <f t="shared" si="0"/>
        <v>0.5</v>
      </c>
      <c r="K47" s="51"/>
      <c r="L47" s="18"/>
      <c r="M47" s="54"/>
      <c r="N47" s="55"/>
      <c r="O47" s="55"/>
      <c r="P47" s="55"/>
      <c r="Q47" s="101">
        <v>0.5</v>
      </c>
      <c r="R47" s="106"/>
      <c r="S47" s="106"/>
      <c r="T47" s="106"/>
      <c r="U47" s="106"/>
      <c r="V47" s="106"/>
      <c r="W47" s="99">
        <v>89065</v>
      </c>
      <c r="X47" s="119">
        <f t="shared" si="1"/>
        <v>44532.5</v>
      </c>
      <c r="Y47" s="1"/>
      <c r="Z47" s="123"/>
      <c r="AA47" s="17"/>
      <c r="AB47" s="17"/>
      <c r="AC47" s="17"/>
      <c r="AD47" s="24"/>
    </row>
    <row r="48" spans="1:30" s="25" customFormat="1" ht="25.5">
      <c r="A48" s="17">
        <v>27</v>
      </c>
      <c r="B48" s="17">
        <v>7</v>
      </c>
      <c r="C48" s="19" t="s">
        <v>130</v>
      </c>
      <c r="D48" s="19" t="s">
        <v>131</v>
      </c>
      <c r="E48" s="19" t="s">
        <v>98</v>
      </c>
      <c r="F48" s="19" t="s">
        <v>92</v>
      </c>
      <c r="G48" s="19" t="s">
        <v>143</v>
      </c>
      <c r="H48" s="19" t="s">
        <v>155</v>
      </c>
      <c r="I48" s="19" t="s">
        <v>156</v>
      </c>
      <c r="J48" s="100">
        <f t="shared" si="0"/>
        <v>2.52</v>
      </c>
      <c r="K48" s="51"/>
      <c r="L48" s="18"/>
      <c r="M48" s="54"/>
      <c r="N48" s="55"/>
      <c r="O48" s="55"/>
      <c r="P48" s="55"/>
      <c r="Q48" s="101">
        <v>2.52</v>
      </c>
      <c r="R48" s="106"/>
      <c r="S48" s="106"/>
      <c r="T48" s="106"/>
      <c r="U48" s="106"/>
      <c r="V48" s="106"/>
      <c r="W48" s="99">
        <v>10640</v>
      </c>
      <c r="X48" s="119">
        <f t="shared" si="1"/>
        <v>26812.799999999999</v>
      </c>
      <c r="Y48" s="1"/>
      <c r="Z48" s="123"/>
      <c r="AA48" s="17"/>
      <c r="AB48" s="17"/>
      <c r="AC48" s="17"/>
      <c r="AD48" s="24"/>
    </row>
    <row r="49" spans="1:179" s="25" customFormat="1" ht="25.5">
      <c r="A49" s="17">
        <v>28</v>
      </c>
      <c r="B49" s="107">
        <v>7</v>
      </c>
      <c r="C49" s="19" t="s">
        <v>157</v>
      </c>
      <c r="D49" s="19" t="s">
        <v>158</v>
      </c>
      <c r="E49" s="19"/>
      <c r="F49" s="19" t="s">
        <v>103</v>
      </c>
      <c r="G49" s="19" t="s">
        <v>143</v>
      </c>
      <c r="H49" s="19" t="s">
        <v>155</v>
      </c>
      <c r="I49" s="19" t="s">
        <v>156</v>
      </c>
      <c r="J49" s="100">
        <f t="shared" si="0"/>
        <v>3235.5</v>
      </c>
      <c r="K49" s="51"/>
      <c r="L49" s="18"/>
      <c r="M49" s="54"/>
      <c r="N49" s="55"/>
      <c r="O49" s="55"/>
      <c r="P49" s="55"/>
      <c r="Q49" s="101">
        <v>3235.5</v>
      </c>
      <c r="R49" s="106"/>
      <c r="S49" s="106"/>
      <c r="T49" s="106"/>
      <c r="U49" s="106"/>
      <c r="V49" s="106"/>
      <c r="W49" s="99">
        <v>31.31</v>
      </c>
      <c r="X49" s="119">
        <f t="shared" si="1"/>
        <v>101303.50499999999</v>
      </c>
      <c r="Y49" s="1"/>
      <c r="Z49" s="123"/>
      <c r="AA49" s="107"/>
      <c r="AB49" s="107"/>
      <c r="AC49" s="107"/>
      <c r="AD49" s="24"/>
    </row>
    <row r="50" spans="1:179" s="25" customFormat="1">
      <c r="A50" s="107"/>
      <c r="B50" s="107"/>
      <c r="C50" s="59"/>
      <c r="D50" s="59"/>
      <c r="E50" s="59"/>
      <c r="F50" s="59"/>
      <c r="G50" s="59"/>
      <c r="H50" s="144"/>
      <c r="I50" s="144"/>
      <c r="J50" s="100"/>
      <c r="K50" s="51"/>
      <c r="L50" s="18"/>
      <c r="M50" s="54"/>
      <c r="N50" s="55"/>
      <c r="O50" s="55"/>
      <c r="P50" s="55"/>
      <c r="Q50" s="101"/>
      <c r="R50" s="106"/>
      <c r="S50" s="106"/>
      <c r="T50" s="106"/>
      <c r="U50" s="106"/>
      <c r="V50" s="106"/>
      <c r="W50" s="133" t="s">
        <v>166</v>
      </c>
      <c r="X50" s="120">
        <f>SUM(X43:X49)</f>
        <v>8725224.8050000016</v>
      </c>
      <c r="Y50" s="1"/>
      <c r="Z50" s="123"/>
      <c r="AA50" s="107"/>
      <c r="AB50" s="107"/>
      <c r="AC50" s="107"/>
      <c r="AD50" s="24"/>
    </row>
    <row r="51" spans="1:179" s="68" customFormat="1">
      <c r="A51" s="111"/>
      <c r="B51" s="112"/>
      <c r="C51" s="18"/>
      <c r="D51" s="19"/>
      <c r="E51" s="18"/>
      <c r="F51" s="18"/>
      <c r="G51" s="136"/>
      <c r="H51" s="19"/>
      <c r="I51" s="19"/>
      <c r="J51" s="113"/>
      <c r="K51" s="114"/>
      <c r="L51" s="114"/>
      <c r="M51" s="111"/>
      <c r="N51" s="114"/>
      <c r="O51" s="114"/>
      <c r="P51" s="115"/>
      <c r="Q51" s="112"/>
      <c r="R51" s="112"/>
      <c r="S51" s="116"/>
      <c r="T51" s="117"/>
      <c r="U51" s="118"/>
      <c r="V51" s="118"/>
      <c r="W51" s="120" t="s">
        <v>167</v>
      </c>
      <c r="X51" s="120">
        <f>X19+X28+X31+X35+X40+X42+X50</f>
        <v>21880959.149584003</v>
      </c>
      <c r="Y51" s="121"/>
      <c r="Z51" s="18"/>
      <c r="AA51" s="122"/>
      <c r="AB51" s="122"/>
      <c r="AC51" s="122"/>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c r="CQ51" s="67"/>
      <c r="CR51" s="67"/>
      <c r="CS51" s="67"/>
      <c r="CT51" s="67"/>
      <c r="CU51" s="67"/>
      <c r="CV51" s="67"/>
      <c r="CW51" s="67"/>
      <c r="CX51" s="67"/>
      <c r="CY51" s="67"/>
      <c r="CZ51" s="67"/>
      <c r="DA51" s="67"/>
      <c r="DB51" s="67"/>
      <c r="DC51" s="67"/>
      <c r="DD51" s="67"/>
      <c r="DE51" s="67"/>
      <c r="DF51" s="67"/>
      <c r="DG51" s="67"/>
      <c r="DH51" s="67"/>
      <c r="DI51" s="67"/>
      <c r="DJ51" s="67"/>
      <c r="DK51" s="67"/>
      <c r="DL51" s="67"/>
      <c r="DM51" s="67"/>
      <c r="DN51" s="67"/>
      <c r="DO51" s="67"/>
      <c r="DP51" s="67"/>
      <c r="DQ51" s="67"/>
      <c r="DR51" s="67"/>
      <c r="DS51" s="67"/>
      <c r="DT51" s="67"/>
      <c r="DU51" s="67"/>
      <c r="DV51" s="67"/>
      <c r="DW51" s="67"/>
      <c r="DX51" s="67"/>
      <c r="DY51" s="67"/>
      <c r="DZ51" s="67"/>
      <c r="EA51" s="67"/>
      <c r="EB51" s="67"/>
      <c r="EC51" s="67"/>
      <c r="ED51" s="67"/>
      <c r="EE51" s="67"/>
      <c r="EF51" s="67"/>
      <c r="EG51" s="67"/>
      <c r="EH51" s="67"/>
      <c r="EI51" s="67"/>
      <c r="EJ51" s="67"/>
      <c r="EK51" s="67"/>
      <c r="EL51" s="67"/>
      <c r="EM51" s="67"/>
      <c r="EN51" s="67"/>
      <c r="EO51" s="67"/>
      <c r="EP51" s="67"/>
      <c r="EQ51" s="67"/>
      <c r="ER51" s="67"/>
      <c r="ES51" s="67"/>
      <c r="ET51" s="67"/>
      <c r="EU51" s="67"/>
      <c r="EV51" s="67"/>
      <c r="EW51" s="67"/>
      <c r="EX51" s="67"/>
      <c r="EY51" s="67"/>
      <c r="EZ51" s="67"/>
      <c r="FA51" s="67"/>
      <c r="FB51" s="67"/>
      <c r="FC51" s="67"/>
      <c r="FD51" s="67"/>
      <c r="FE51" s="67"/>
      <c r="FF51" s="67"/>
      <c r="FG51" s="67"/>
      <c r="FH51" s="67"/>
      <c r="FI51" s="67"/>
      <c r="FJ51" s="67"/>
      <c r="FK51" s="67"/>
      <c r="FL51" s="67"/>
      <c r="FM51" s="67"/>
      <c r="FN51" s="67"/>
      <c r="FO51" s="67"/>
      <c r="FP51" s="67"/>
      <c r="FQ51" s="67"/>
      <c r="FR51" s="67"/>
      <c r="FS51" s="67"/>
      <c r="FT51" s="67"/>
      <c r="FU51" s="67"/>
      <c r="FV51" s="67"/>
      <c r="FW51" s="67"/>
    </row>
    <row r="52" spans="1:179" s="68" customFormat="1">
      <c r="A52" s="56"/>
      <c r="B52" s="147" t="s">
        <v>169</v>
      </c>
      <c r="C52" s="148"/>
      <c r="D52" s="148"/>
      <c r="E52" s="148"/>
      <c r="F52" s="148"/>
      <c r="G52" s="148"/>
      <c r="H52" s="148"/>
      <c r="I52" s="148"/>
      <c r="J52" s="148"/>
      <c r="K52" s="148"/>
      <c r="L52" s="148"/>
      <c r="M52" s="148"/>
      <c r="N52" s="148"/>
      <c r="O52" s="148"/>
      <c r="P52" s="148"/>
      <c r="Q52" s="148"/>
      <c r="R52" s="148"/>
      <c r="S52" s="148"/>
      <c r="T52" s="145"/>
      <c r="U52" s="145"/>
      <c r="V52" s="145"/>
      <c r="W52" s="146"/>
      <c r="X52" s="146"/>
      <c r="Y52" s="146"/>
      <c r="Z52" s="58"/>
      <c r="AA52" s="66"/>
      <c r="AB52" s="66"/>
      <c r="AC52" s="66"/>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c r="CQ52" s="67"/>
      <c r="CR52" s="67"/>
      <c r="CS52" s="67"/>
      <c r="CT52" s="67"/>
      <c r="CU52" s="67"/>
      <c r="CV52" s="67"/>
      <c r="CW52" s="67"/>
      <c r="CX52" s="67"/>
      <c r="CY52" s="67"/>
      <c r="CZ52" s="67"/>
      <c r="DA52" s="67"/>
      <c r="DB52" s="67"/>
      <c r="DC52" s="67"/>
      <c r="DD52" s="67"/>
      <c r="DE52" s="67"/>
      <c r="DF52" s="67"/>
      <c r="DG52" s="67"/>
      <c r="DH52" s="67"/>
      <c r="DI52" s="67"/>
      <c r="DJ52" s="67"/>
      <c r="DK52" s="67"/>
      <c r="DL52" s="67"/>
      <c r="DM52" s="67"/>
      <c r="DN52" s="67"/>
      <c r="DO52" s="67"/>
      <c r="DP52" s="67"/>
      <c r="DQ52" s="67"/>
      <c r="DR52" s="67"/>
      <c r="DS52" s="67"/>
      <c r="DT52" s="67"/>
      <c r="DU52" s="67"/>
      <c r="DV52" s="67"/>
      <c r="DW52" s="67"/>
      <c r="DX52" s="67"/>
      <c r="DY52" s="67"/>
      <c r="DZ52" s="67"/>
      <c r="EA52" s="67"/>
      <c r="EB52" s="67"/>
      <c r="EC52" s="67"/>
      <c r="ED52" s="67"/>
      <c r="EE52" s="67"/>
      <c r="EF52" s="67"/>
      <c r="EG52" s="67"/>
      <c r="EH52" s="67"/>
      <c r="EI52" s="67"/>
      <c r="EJ52" s="67"/>
      <c r="EK52" s="67"/>
      <c r="EL52" s="67"/>
      <c r="EM52" s="67"/>
      <c r="EN52" s="67"/>
      <c r="EO52" s="67"/>
      <c r="EP52" s="67"/>
      <c r="EQ52" s="67"/>
      <c r="ER52" s="67"/>
      <c r="ES52" s="67"/>
      <c r="ET52" s="67"/>
      <c r="EU52" s="67"/>
      <c r="EV52" s="67"/>
      <c r="EW52" s="67"/>
      <c r="EX52" s="67"/>
      <c r="EY52" s="67"/>
      <c r="EZ52" s="67"/>
      <c r="FA52" s="67"/>
      <c r="FB52" s="67"/>
      <c r="FC52" s="67"/>
      <c r="FD52" s="67"/>
      <c r="FE52" s="67"/>
      <c r="FF52" s="67"/>
      <c r="FG52" s="67"/>
      <c r="FH52" s="67"/>
      <c r="FI52" s="67"/>
      <c r="FJ52" s="67"/>
      <c r="FK52" s="67"/>
      <c r="FL52" s="67"/>
      <c r="FM52" s="67"/>
      <c r="FN52" s="67"/>
      <c r="FO52" s="67"/>
      <c r="FP52" s="67"/>
      <c r="FQ52" s="67"/>
      <c r="FR52" s="67"/>
      <c r="FS52" s="67"/>
      <c r="FT52" s="67"/>
      <c r="FU52" s="67"/>
      <c r="FV52" s="67"/>
      <c r="FW52" s="67"/>
    </row>
    <row r="53" spans="1:179" s="68" customFormat="1">
      <c r="A53" s="56"/>
      <c r="B53" s="147" t="s">
        <v>170</v>
      </c>
      <c r="C53" s="148"/>
      <c r="D53" s="148"/>
      <c r="E53" s="148"/>
      <c r="F53" s="148"/>
      <c r="G53" s="148"/>
      <c r="H53" s="148"/>
      <c r="I53" s="148"/>
      <c r="J53" s="148"/>
      <c r="K53" s="148"/>
      <c r="L53" s="148"/>
      <c r="M53" s="148"/>
      <c r="N53" s="148"/>
      <c r="O53" s="148"/>
      <c r="P53" s="148"/>
      <c r="Q53" s="148"/>
      <c r="R53" s="148"/>
      <c r="S53" s="148"/>
      <c r="T53" s="145"/>
      <c r="U53" s="145"/>
      <c r="V53" s="145"/>
      <c r="W53" s="146"/>
      <c r="X53" s="146"/>
      <c r="Y53" s="146"/>
      <c r="Z53" s="58"/>
      <c r="AA53" s="66"/>
      <c r="AB53" s="66"/>
      <c r="AC53" s="66"/>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c r="CT53" s="67"/>
      <c r="CU53" s="67"/>
      <c r="CV53" s="67"/>
      <c r="CW53" s="67"/>
      <c r="CX53" s="67"/>
      <c r="CY53" s="67"/>
      <c r="CZ53" s="67"/>
      <c r="DA53" s="67"/>
      <c r="DB53" s="67"/>
      <c r="DC53" s="67"/>
      <c r="DD53" s="67"/>
      <c r="DE53" s="67"/>
      <c r="DF53" s="67"/>
      <c r="DG53" s="67"/>
      <c r="DH53" s="67"/>
      <c r="DI53" s="67"/>
      <c r="DJ53" s="67"/>
      <c r="DK53" s="67"/>
      <c r="DL53" s="67"/>
      <c r="DM53" s="67"/>
      <c r="DN53" s="67"/>
      <c r="DO53" s="67"/>
      <c r="DP53" s="67"/>
      <c r="DQ53" s="67"/>
      <c r="DR53" s="67"/>
      <c r="DS53" s="67"/>
      <c r="DT53" s="67"/>
      <c r="DU53" s="67"/>
      <c r="DV53" s="67"/>
      <c r="DW53" s="67"/>
      <c r="DX53" s="67"/>
      <c r="DY53" s="67"/>
      <c r="DZ53" s="67"/>
      <c r="EA53" s="67"/>
      <c r="EB53" s="67"/>
      <c r="EC53" s="67"/>
      <c r="ED53" s="67"/>
      <c r="EE53" s="67"/>
      <c r="EF53" s="67"/>
      <c r="EG53" s="67"/>
      <c r="EH53" s="67"/>
      <c r="EI53" s="67"/>
      <c r="EJ53" s="67"/>
      <c r="EK53" s="67"/>
      <c r="EL53" s="67"/>
      <c r="EM53" s="67"/>
      <c r="EN53" s="67"/>
      <c r="EO53" s="67"/>
      <c r="EP53" s="67"/>
      <c r="EQ53" s="67"/>
      <c r="ER53" s="67"/>
      <c r="ES53" s="67"/>
      <c r="ET53" s="67"/>
      <c r="EU53" s="67"/>
      <c r="EV53" s="67"/>
      <c r="EW53" s="67"/>
      <c r="EX53" s="67"/>
      <c r="EY53" s="67"/>
      <c r="EZ53" s="67"/>
      <c r="FA53" s="67"/>
      <c r="FB53" s="67"/>
      <c r="FC53" s="67"/>
      <c r="FD53" s="67"/>
      <c r="FE53" s="67"/>
      <c r="FF53" s="67"/>
      <c r="FG53" s="67"/>
      <c r="FH53" s="67"/>
      <c r="FI53" s="67"/>
      <c r="FJ53" s="67"/>
      <c r="FK53" s="67"/>
      <c r="FL53" s="67"/>
      <c r="FM53" s="67"/>
      <c r="FN53" s="67"/>
      <c r="FO53" s="67"/>
      <c r="FP53" s="67"/>
      <c r="FQ53" s="67"/>
      <c r="FR53" s="67"/>
      <c r="FS53" s="67"/>
      <c r="FT53" s="67"/>
      <c r="FU53" s="67"/>
      <c r="FV53" s="67"/>
      <c r="FW53" s="67"/>
    </row>
    <row r="54" spans="1:179" s="68" customFormat="1">
      <c r="A54" s="56"/>
      <c r="B54" s="147" t="s">
        <v>171</v>
      </c>
      <c r="C54" s="148"/>
      <c r="D54" s="148"/>
      <c r="E54" s="148"/>
      <c r="F54" s="148"/>
      <c r="G54" s="148"/>
      <c r="H54" s="148"/>
      <c r="I54" s="148"/>
      <c r="J54" s="148"/>
      <c r="K54" s="148"/>
      <c r="L54" s="148"/>
      <c r="M54" s="148"/>
      <c r="N54" s="148"/>
      <c r="O54" s="148"/>
      <c r="P54" s="148"/>
      <c r="Q54" s="148"/>
      <c r="R54" s="148"/>
      <c r="S54" s="148"/>
      <c r="T54" s="149"/>
      <c r="U54" s="149"/>
      <c r="V54" s="149"/>
      <c r="W54" s="149"/>
      <c r="X54" s="149"/>
      <c r="Y54" s="149"/>
      <c r="Z54" s="58"/>
      <c r="AA54" s="66"/>
      <c r="AB54" s="66"/>
      <c r="AC54" s="66"/>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c r="CQ54" s="67"/>
      <c r="CR54" s="67"/>
      <c r="CS54" s="67"/>
      <c r="CT54" s="67"/>
      <c r="CU54" s="67"/>
      <c r="CV54" s="67"/>
      <c r="CW54" s="67"/>
      <c r="CX54" s="67"/>
      <c r="CY54" s="67"/>
      <c r="CZ54" s="67"/>
      <c r="DA54" s="67"/>
      <c r="DB54" s="67"/>
      <c r="DC54" s="67"/>
      <c r="DD54" s="67"/>
      <c r="DE54" s="67"/>
      <c r="DF54" s="67"/>
      <c r="DG54" s="67"/>
      <c r="DH54" s="67"/>
      <c r="DI54" s="67"/>
      <c r="DJ54" s="67"/>
      <c r="DK54" s="67"/>
      <c r="DL54" s="67"/>
      <c r="DM54" s="67"/>
      <c r="DN54" s="67"/>
      <c r="DO54" s="67"/>
      <c r="DP54" s="67"/>
      <c r="DQ54" s="67"/>
      <c r="DR54" s="67"/>
      <c r="DS54" s="67"/>
      <c r="DT54" s="67"/>
      <c r="DU54" s="67"/>
      <c r="DV54" s="67"/>
      <c r="DW54" s="67"/>
      <c r="DX54" s="67"/>
      <c r="DY54" s="67"/>
      <c r="DZ54" s="67"/>
      <c r="EA54" s="67"/>
      <c r="EB54" s="67"/>
      <c r="EC54" s="67"/>
      <c r="ED54" s="67"/>
      <c r="EE54" s="67"/>
      <c r="EF54" s="67"/>
      <c r="EG54" s="67"/>
      <c r="EH54" s="67"/>
      <c r="EI54" s="67"/>
      <c r="EJ54" s="67"/>
      <c r="EK54" s="67"/>
      <c r="EL54" s="67"/>
      <c r="EM54" s="67"/>
      <c r="EN54" s="67"/>
      <c r="EO54" s="67"/>
      <c r="EP54" s="67"/>
      <c r="EQ54" s="67"/>
      <c r="ER54" s="67"/>
      <c r="ES54" s="67"/>
      <c r="ET54" s="67"/>
      <c r="EU54" s="67"/>
      <c r="EV54" s="67"/>
      <c r="EW54" s="67"/>
      <c r="EX54" s="67"/>
      <c r="EY54" s="67"/>
      <c r="EZ54" s="67"/>
      <c r="FA54" s="67"/>
      <c r="FB54" s="67"/>
      <c r="FC54" s="67"/>
      <c r="FD54" s="67"/>
      <c r="FE54" s="67"/>
      <c r="FF54" s="67"/>
      <c r="FG54" s="67"/>
      <c r="FH54" s="67"/>
      <c r="FI54" s="67"/>
      <c r="FJ54" s="67"/>
      <c r="FK54" s="67"/>
      <c r="FL54" s="67"/>
      <c r="FM54" s="67"/>
      <c r="FN54" s="67"/>
      <c r="FO54" s="67"/>
      <c r="FP54" s="67"/>
      <c r="FQ54" s="67"/>
      <c r="FR54" s="67"/>
      <c r="FS54" s="67"/>
      <c r="FT54" s="67"/>
      <c r="FU54" s="67"/>
      <c r="FV54" s="67"/>
      <c r="FW54" s="67"/>
    </row>
    <row r="55" spans="1:179" s="68" customFormat="1">
      <c r="A55" s="56"/>
      <c r="B55" s="147" t="s">
        <v>172</v>
      </c>
      <c r="C55" s="148"/>
      <c r="D55" s="148"/>
      <c r="E55" s="148"/>
      <c r="F55" s="148"/>
      <c r="G55" s="148"/>
      <c r="H55" s="148"/>
      <c r="I55" s="148"/>
      <c r="J55" s="148"/>
      <c r="K55" s="148"/>
      <c r="L55" s="148"/>
      <c r="M55" s="148"/>
      <c r="N55" s="148"/>
      <c r="O55" s="148"/>
      <c r="P55" s="148"/>
      <c r="Q55" s="148"/>
      <c r="R55" s="148"/>
      <c r="S55" s="148"/>
      <c r="T55" s="145"/>
      <c r="U55" s="145"/>
      <c r="V55" s="145"/>
      <c r="W55" s="146"/>
      <c r="X55" s="146"/>
      <c r="Y55" s="146"/>
      <c r="Z55" s="58"/>
      <c r="AA55" s="66"/>
      <c r="AB55" s="66"/>
      <c r="AC55" s="66"/>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c r="CK55" s="67"/>
      <c r="CL55" s="67"/>
      <c r="CM55" s="67"/>
      <c r="CN55" s="67"/>
      <c r="CO55" s="67"/>
      <c r="CP55" s="67"/>
      <c r="CQ55" s="67"/>
      <c r="CR55" s="67"/>
      <c r="CS55" s="67"/>
      <c r="CT55" s="67"/>
      <c r="CU55" s="67"/>
      <c r="CV55" s="67"/>
      <c r="CW55" s="67"/>
      <c r="CX55" s="67"/>
      <c r="CY55" s="67"/>
      <c r="CZ55" s="67"/>
      <c r="DA55" s="67"/>
      <c r="DB55" s="67"/>
      <c r="DC55" s="67"/>
      <c r="DD55" s="67"/>
      <c r="DE55" s="67"/>
      <c r="DF55" s="67"/>
      <c r="DG55" s="67"/>
      <c r="DH55" s="67"/>
      <c r="DI55" s="67"/>
      <c r="DJ55" s="67"/>
      <c r="DK55" s="67"/>
      <c r="DL55" s="67"/>
      <c r="DM55" s="67"/>
      <c r="DN55" s="67"/>
      <c r="DO55" s="67"/>
      <c r="DP55" s="67"/>
      <c r="DQ55" s="67"/>
      <c r="DR55" s="67"/>
      <c r="DS55" s="67"/>
      <c r="DT55" s="67"/>
      <c r="DU55" s="67"/>
      <c r="DV55" s="67"/>
      <c r="DW55" s="67"/>
      <c r="DX55" s="67"/>
      <c r="DY55" s="67"/>
      <c r="DZ55" s="67"/>
      <c r="EA55" s="67"/>
      <c r="EB55" s="67"/>
      <c r="EC55" s="67"/>
      <c r="ED55" s="67"/>
      <c r="EE55" s="67"/>
      <c r="EF55" s="67"/>
      <c r="EG55" s="67"/>
      <c r="EH55" s="67"/>
      <c r="EI55" s="67"/>
      <c r="EJ55" s="67"/>
      <c r="EK55" s="67"/>
      <c r="EL55" s="67"/>
      <c r="EM55" s="67"/>
      <c r="EN55" s="67"/>
      <c r="EO55" s="67"/>
      <c r="EP55" s="67"/>
      <c r="EQ55" s="67"/>
      <c r="ER55" s="67"/>
      <c r="ES55" s="67"/>
      <c r="ET55" s="67"/>
      <c r="EU55" s="67"/>
      <c r="EV55" s="67"/>
      <c r="EW55" s="67"/>
      <c r="EX55" s="67"/>
      <c r="EY55" s="67"/>
      <c r="EZ55" s="67"/>
      <c r="FA55" s="67"/>
      <c r="FB55" s="67"/>
      <c r="FC55" s="67"/>
      <c r="FD55" s="67"/>
      <c r="FE55" s="67"/>
      <c r="FF55" s="67"/>
      <c r="FG55" s="67"/>
      <c r="FH55" s="67"/>
      <c r="FI55" s="67"/>
      <c r="FJ55" s="67"/>
      <c r="FK55" s="67"/>
      <c r="FL55" s="67"/>
      <c r="FM55" s="67"/>
      <c r="FN55" s="67"/>
      <c r="FO55" s="67"/>
      <c r="FP55" s="67"/>
      <c r="FQ55" s="67"/>
      <c r="FR55" s="67"/>
      <c r="FS55" s="67"/>
      <c r="FT55" s="67"/>
      <c r="FU55" s="67"/>
      <c r="FV55" s="67"/>
      <c r="FW55" s="67"/>
    </row>
    <row r="56" spans="1:179" s="68" customFormat="1">
      <c r="A56" s="56"/>
      <c r="B56" s="147" t="s">
        <v>173</v>
      </c>
      <c r="C56" s="148"/>
      <c r="D56" s="148"/>
      <c r="E56" s="148"/>
      <c r="F56" s="148"/>
      <c r="G56" s="148"/>
      <c r="H56" s="148"/>
      <c r="I56" s="148"/>
      <c r="J56" s="148"/>
      <c r="K56" s="148"/>
      <c r="L56" s="148"/>
      <c r="M56" s="148"/>
      <c r="N56" s="148"/>
      <c r="O56" s="148"/>
      <c r="P56" s="148"/>
      <c r="Q56" s="148"/>
      <c r="R56" s="148"/>
      <c r="S56" s="148"/>
      <c r="T56" s="145"/>
      <c r="U56" s="145"/>
      <c r="V56" s="145"/>
      <c r="W56" s="146"/>
      <c r="X56" s="146"/>
      <c r="Y56" s="146"/>
      <c r="Z56" s="58"/>
      <c r="AA56" s="66"/>
      <c r="AB56" s="66"/>
      <c r="AC56" s="66"/>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c r="CK56" s="67"/>
      <c r="CL56" s="67"/>
      <c r="CM56" s="67"/>
      <c r="CN56" s="67"/>
      <c r="CO56" s="67"/>
      <c r="CP56" s="67"/>
      <c r="CQ56" s="67"/>
      <c r="CR56" s="67"/>
      <c r="CS56" s="67"/>
      <c r="CT56" s="67"/>
      <c r="CU56" s="67"/>
      <c r="CV56" s="67"/>
      <c r="CW56" s="67"/>
      <c r="CX56" s="67"/>
      <c r="CY56" s="67"/>
      <c r="CZ56" s="67"/>
      <c r="DA56" s="67"/>
      <c r="DB56" s="67"/>
      <c r="DC56" s="67"/>
      <c r="DD56" s="67"/>
      <c r="DE56" s="67"/>
      <c r="DF56" s="67"/>
      <c r="DG56" s="67"/>
      <c r="DH56" s="67"/>
      <c r="DI56" s="67"/>
      <c r="DJ56" s="67"/>
      <c r="DK56" s="67"/>
      <c r="DL56" s="67"/>
      <c r="DM56" s="67"/>
      <c r="DN56" s="67"/>
      <c r="DO56" s="67"/>
      <c r="DP56" s="67"/>
      <c r="DQ56" s="67"/>
      <c r="DR56" s="67"/>
      <c r="DS56" s="67"/>
      <c r="DT56" s="67"/>
      <c r="DU56" s="67"/>
      <c r="DV56" s="67"/>
      <c r="DW56" s="67"/>
      <c r="DX56" s="67"/>
      <c r="DY56" s="67"/>
      <c r="DZ56" s="67"/>
      <c r="EA56" s="67"/>
      <c r="EB56" s="67"/>
      <c r="EC56" s="67"/>
      <c r="ED56" s="67"/>
      <c r="EE56" s="67"/>
      <c r="EF56" s="67"/>
      <c r="EG56" s="67"/>
      <c r="EH56" s="67"/>
      <c r="EI56" s="67"/>
      <c r="EJ56" s="67"/>
      <c r="EK56" s="67"/>
      <c r="EL56" s="67"/>
      <c r="EM56" s="67"/>
      <c r="EN56" s="67"/>
      <c r="EO56" s="67"/>
      <c r="EP56" s="67"/>
      <c r="EQ56" s="67"/>
      <c r="ER56" s="67"/>
      <c r="ES56" s="67"/>
      <c r="ET56" s="67"/>
      <c r="EU56" s="67"/>
      <c r="EV56" s="67"/>
      <c r="EW56" s="67"/>
      <c r="EX56" s="67"/>
      <c r="EY56" s="67"/>
      <c r="EZ56" s="67"/>
      <c r="FA56" s="67"/>
      <c r="FB56" s="67"/>
      <c r="FC56" s="67"/>
      <c r="FD56" s="67"/>
      <c r="FE56" s="67"/>
      <c r="FF56" s="67"/>
      <c r="FG56" s="67"/>
      <c r="FH56" s="67"/>
      <c r="FI56" s="67"/>
      <c r="FJ56" s="67"/>
      <c r="FK56" s="67"/>
      <c r="FL56" s="67"/>
      <c r="FM56" s="67"/>
      <c r="FN56" s="67"/>
      <c r="FO56" s="67"/>
      <c r="FP56" s="67"/>
      <c r="FQ56" s="67"/>
      <c r="FR56" s="67"/>
      <c r="FS56" s="67"/>
      <c r="FT56" s="67"/>
      <c r="FU56" s="67"/>
      <c r="FV56" s="67"/>
      <c r="FW56" s="67"/>
    </row>
    <row r="57" spans="1:179" s="68" customFormat="1">
      <c r="A57" s="56"/>
      <c r="B57" s="57"/>
      <c r="C57" s="58"/>
      <c r="D57" s="59"/>
      <c r="E57" s="58"/>
      <c r="F57" s="58"/>
      <c r="G57" s="59"/>
      <c r="H57" s="59"/>
      <c r="I57" s="59"/>
      <c r="J57" s="60"/>
      <c r="K57" s="61"/>
      <c r="L57" s="61"/>
      <c r="M57" s="56"/>
      <c r="N57" s="61"/>
      <c r="O57" s="61"/>
      <c r="P57" s="62"/>
      <c r="Q57" s="57"/>
      <c r="R57" s="57"/>
      <c r="S57" s="93"/>
      <c r="T57" s="63"/>
      <c r="U57" s="94"/>
      <c r="V57" s="94"/>
      <c r="W57" s="64"/>
      <c r="X57" s="64"/>
      <c r="Y57" s="65"/>
      <c r="Z57" s="58"/>
      <c r="AA57" s="66"/>
      <c r="AB57" s="66"/>
      <c r="AC57" s="66"/>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c r="CK57" s="67"/>
      <c r="CL57" s="67"/>
      <c r="CM57" s="67"/>
      <c r="CN57" s="67"/>
      <c r="CO57" s="67"/>
      <c r="CP57" s="67"/>
      <c r="CQ57" s="67"/>
      <c r="CR57" s="67"/>
      <c r="CS57" s="67"/>
      <c r="CT57" s="67"/>
      <c r="CU57" s="67"/>
      <c r="CV57" s="67"/>
      <c r="CW57" s="67"/>
      <c r="CX57" s="67"/>
      <c r="CY57" s="67"/>
      <c r="CZ57" s="67"/>
      <c r="DA57" s="67"/>
      <c r="DB57" s="67"/>
      <c r="DC57" s="67"/>
      <c r="DD57" s="67"/>
      <c r="DE57" s="67"/>
      <c r="DF57" s="67"/>
      <c r="DG57" s="67"/>
      <c r="DH57" s="67"/>
      <c r="DI57" s="67"/>
      <c r="DJ57" s="67"/>
      <c r="DK57" s="67"/>
      <c r="DL57" s="67"/>
      <c r="DM57" s="67"/>
      <c r="DN57" s="67"/>
      <c r="DO57" s="67"/>
      <c r="DP57" s="67"/>
      <c r="DQ57" s="67"/>
      <c r="DR57" s="67"/>
      <c r="DS57" s="67"/>
      <c r="DT57" s="67"/>
      <c r="DU57" s="67"/>
      <c r="DV57" s="67"/>
      <c r="DW57" s="67"/>
      <c r="DX57" s="67"/>
      <c r="DY57" s="67"/>
      <c r="DZ57" s="67"/>
      <c r="EA57" s="67"/>
      <c r="EB57" s="67"/>
      <c r="EC57" s="67"/>
      <c r="ED57" s="67"/>
      <c r="EE57" s="67"/>
      <c r="EF57" s="67"/>
      <c r="EG57" s="67"/>
      <c r="EH57" s="67"/>
      <c r="EI57" s="67"/>
      <c r="EJ57" s="67"/>
      <c r="EK57" s="67"/>
      <c r="EL57" s="67"/>
      <c r="EM57" s="67"/>
      <c r="EN57" s="67"/>
      <c r="EO57" s="67"/>
      <c r="EP57" s="67"/>
      <c r="EQ57" s="67"/>
      <c r="ER57" s="67"/>
      <c r="ES57" s="67"/>
      <c r="ET57" s="67"/>
      <c r="EU57" s="67"/>
      <c r="EV57" s="67"/>
      <c r="EW57" s="67"/>
      <c r="EX57" s="67"/>
      <c r="EY57" s="67"/>
      <c r="EZ57" s="67"/>
      <c r="FA57" s="67"/>
      <c r="FB57" s="67"/>
      <c r="FC57" s="67"/>
      <c r="FD57" s="67"/>
      <c r="FE57" s="67"/>
      <c r="FF57" s="67"/>
      <c r="FG57" s="67"/>
      <c r="FH57" s="67"/>
      <c r="FI57" s="67"/>
      <c r="FJ57" s="67"/>
      <c r="FK57" s="67"/>
      <c r="FL57" s="67"/>
      <c r="FM57" s="67"/>
      <c r="FN57" s="67"/>
      <c r="FO57" s="67"/>
      <c r="FP57" s="67"/>
      <c r="FQ57" s="67"/>
      <c r="FR57" s="67"/>
      <c r="FS57" s="67"/>
      <c r="FT57" s="67"/>
      <c r="FU57" s="67"/>
      <c r="FV57" s="67"/>
      <c r="FW57" s="67"/>
    </row>
    <row r="58" spans="1:179" s="70" customFormat="1">
      <c r="B58" s="71" t="s">
        <v>9</v>
      </c>
      <c r="C58" s="72"/>
      <c r="D58" s="72"/>
      <c r="E58" s="73"/>
      <c r="F58" s="74"/>
      <c r="G58" s="72"/>
      <c r="H58" s="72"/>
      <c r="I58" s="75"/>
      <c r="J58" s="72"/>
      <c r="K58" s="72"/>
      <c r="L58" s="72"/>
      <c r="M58" s="72"/>
      <c r="N58" s="72"/>
      <c r="O58" s="72"/>
      <c r="P58" s="72"/>
      <c r="Q58" s="72"/>
      <c r="R58" s="72"/>
      <c r="S58" s="72"/>
      <c r="T58" s="72"/>
      <c r="U58" s="72"/>
      <c r="V58" s="72"/>
      <c r="W58" s="76"/>
      <c r="X58" s="76"/>
      <c r="Y58" s="77"/>
      <c r="Z58" s="77"/>
      <c r="AA58" s="77"/>
      <c r="AB58" s="77"/>
      <c r="AC58" s="72"/>
    </row>
    <row r="59" spans="1:179" s="69" customFormat="1" ht="30" customHeight="1">
      <c r="B59" s="152" t="s">
        <v>10</v>
      </c>
      <c r="C59" s="152"/>
      <c r="D59" s="152"/>
      <c r="E59" s="151" t="s">
        <v>56</v>
      </c>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row>
    <row r="60" spans="1:179" s="69" customFormat="1" ht="30" customHeight="1">
      <c r="B60" s="152" t="s">
        <v>11</v>
      </c>
      <c r="C60" s="152"/>
      <c r="D60" s="152"/>
      <c r="E60" s="151" t="s">
        <v>73</v>
      </c>
      <c r="F60" s="151"/>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row>
    <row r="61" spans="1:179" s="69" customFormat="1" ht="30" customHeight="1">
      <c r="B61" s="152" t="s">
        <v>12</v>
      </c>
      <c r="C61" s="152"/>
      <c r="D61" s="152"/>
      <c r="E61" s="151" t="s">
        <v>13</v>
      </c>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row>
    <row r="62" spans="1:179" s="69" customFormat="1" ht="30" customHeight="1">
      <c r="B62" s="152" t="s">
        <v>14</v>
      </c>
      <c r="C62" s="152"/>
      <c r="D62" s="152"/>
      <c r="E62" s="151" t="s">
        <v>55</v>
      </c>
      <c r="F62" s="151"/>
      <c r="G62" s="151"/>
      <c r="H62" s="151"/>
      <c r="I62" s="151"/>
      <c r="J62" s="151"/>
      <c r="K62" s="151"/>
      <c r="L62" s="151"/>
      <c r="M62" s="151"/>
      <c r="N62" s="151"/>
      <c r="O62" s="151"/>
      <c r="P62" s="151"/>
      <c r="Q62" s="151"/>
      <c r="R62" s="151"/>
      <c r="S62" s="151"/>
      <c r="T62" s="151"/>
      <c r="U62" s="151"/>
      <c r="V62" s="151"/>
      <c r="W62" s="151"/>
      <c r="X62" s="151"/>
      <c r="Y62" s="151"/>
      <c r="Z62" s="151"/>
      <c r="AA62" s="151"/>
      <c r="AB62" s="151"/>
      <c r="AC62" s="151"/>
    </row>
    <row r="63" spans="1:179" s="69" customFormat="1" ht="29.25" customHeight="1">
      <c r="B63" s="152" t="s">
        <v>15</v>
      </c>
      <c r="C63" s="152"/>
      <c r="D63" s="152"/>
      <c r="E63" s="151" t="s">
        <v>47</v>
      </c>
      <c r="F63" s="151"/>
      <c r="G63" s="151"/>
      <c r="H63" s="151"/>
      <c r="I63" s="151"/>
      <c r="J63" s="151"/>
      <c r="K63" s="151"/>
      <c r="L63" s="151"/>
      <c r="M63" s="151"/>
      <c r="N63" s="151"/>
      <c r="O63" s="151"/>
      <c r="P63" s="151"/>
      <c r="Q63" s="151"/>
      <c r="R63" s="151"/>
      <c r="S63" s="151"/>
      <c r="T63" s="151"/>
      <c r="U63" s="151"/>
      <c r="V63" s="151"/>
      <c r="W63" s="151"/>
      <c r="X63" s="151"/>
      <c r="Y63" s="151"/>
      <c r="Z63" s="151"/>
      <c r="AA63" s="151"/>
      <c r="AB63" s="151"/>
      <c r="AC63" s="151"/>
    </row>
    <row r="64" spans="1:179" s="70" customFormat="1">
      <c r="B64" s="71"/>
      <c r="C64" s="72"/>
      <c r="E64" s="72"/>
      <c r="F64" s="73"/>
      <c r="G64" s="74"/>
      <c r="H64" s="72"/>
      <c r="I64" s="72"/>
      <c r="J64" s="75"/>
      <c r="K64" s="72"/>
      <c r="L64" s="72"/>
      <c r="M64" s="72"/>
      <c r="N64" s="72"/>
      <c r="O64" s="72"/>
      <c r="P64" s="72"/>
      <c r="Q64" s="72"/>
      <c r="R64" s="72"/>
      <c r="S64" s="72"/>
      <c r="T64" s="72"/>
      <c r="U64" s="72"/>
      <c r="V64" s="72"/>
      <c r="W64" s="74"/>
      <c r="X64" s="74"/>
      <c r="Y64" s="72"/>
      <c r="Z64" s="72"/>
      <c r="AA64" s="72"/>
      <c r="AB64" s="72"/>
      <c r="AC64" s="77"/>
    </row>
    <row r="65" spans="2:179" s="70" customFormat="1">
      <c r="B65" s="71" t="s">
        <v>16</v>
      </c>
      <c r="C65" s="72"/>
      <c r="E65" s="72"/>
      <c r="F65" s="73"/>
      <c r="G65" s="74"/>
      <c r="H65" s="72"/>
      <c r="I65" s="72"/>
      <c r="J65" s="75"/>
      <c r="K65" s="72"/>
      <c r="L65" s="72"/>
      <c r="M65" s="72"/>
      <c r="N65" s="72"/>
      <c r="O65" s="72"/>
      <c r="P65" s="72"/>
      <c r="Q65" s="72"/>
      <c r="R65" s="72"/>
      <c r="S65" s="72"/>
      <c r="T65" s="72"/>
      <c r="U65" s="72"/>
      <c r="V65" s="72"/>
      <c r="W65" s="74"/>
      <c r="X65" s="74"/>
      <c r="Y65" s="72"/>
      <c r="Z65" s="72"/>
      <c r="AA65" s="72"/>
      <c r="AB65" s="72"/>
      <c r="AC65" s="77"/>
    </row>
    <row r="66" spans="2:179" s="69" customFormat="1" ht="48" customHeight="1">
      <c r="B66" s="152" t="s">
        <v>17</v>
      </c>
      <c r="C66" s="152"/>
      <c r="D66" s="152"/>
      <c r="E66" s="151" t="s">
        <v>44</v>
      </c>
      <c r="F66" s="151"/>
      <c r="G66" s="151"/>
      <c r="H66" s="151"/>
      <c r="I66" s="151"/>
      <c r="J66" s="151"/>
      <c r="K66" s="151"/>
      <c r="L66" s="151"/>
      <c r="M66" s="151"/>
      <c r="N66" s="151"/>
      <c r="O66" s="151"/>
      <c r="P66" s="151"/>
      <c r="Q66" s="151"/>
      <c r="R66" s="151"/>
      <c r="S66" s="151"/>
      <c r="T66" s="151"/>
      <c r="U66" s="151"/>
      <c r="V66" s="151"/>
      <c r="W66" s="151"/>
      <c r="X66" s="151"/>
      <c r="Y66" s="151"/>
      <c r="Z66" s="151"/>
      <c r="AA66" s="151"/>
      <c r="AB66" s="151"/>
      <c r="AC66" s="151"/>
    </row>
    <row r="67" spans="2:179" s="69" customFormat="1" ht="20.25" customHeight="1">
      <c r="B67" s="152" t="s">
        <v>18</v>
      </c>
      <c r="C67" s="152"/>
      <c r="D67" s="152"/>
      <c r="E67" s="151" t="s">
        <v>19</v>
      </c>
      <c r="F67" s="151"/>
      <c r="G67" s="151"/>
      <c r="H67" s="151"/>
      <c r="I67" s="151"/>
      <c r="J67" s="151"/>
      <c r="K67" s="151"/>
      <c r="L67" s="151"/>
      <c r="M67" s="151"/>
      <c r="N67" s="151"/>
      <c r="O67" s="151"/>
      <c r="P67" s="151"/>
      <c r="Q67" s="151"/>
      <c r="R67" s="151"/>
      <c r="S67" s="151"/>
      <c r="T67" s="151"/>
      <c r="U67" s="151"/>
      <c r="V67" s="151"/>
      <c r="W67" s="151"/>
      <c r="X67" s="151"/>
      <c r="Y67" s="151"/>
      <c r="Z67" s="151"/>
      <c r="AA67" s="151"/>
      <c r="AB67" s="151"/>
      <c r="AC67" s="151"/>
    </row>
    <row r="68" spans="2:179" s="78" customFormat="1" ht="29.25" customHeight="1">
      <c r="B68" s="152" t="s">
        <v>20</v>
      </c>
      <c r="C68" s="152"/>
      <c r="D68" s="152"/>
      <c r="E68" s="151" t="s">
        <v>21</v>
      </c>
      <c r="F68" s="151"/>
      <c r="G68" s="151"/>
      <c r="H68" s="151"/>
      <c r="I68" s="151"/>
      <c r="J68" s="151"/>
      <c r="K68" s="151"/>
      <c r="L68" s="151"/>
      <c r="M68" s="151"/>
      <c r="N68" s="151"/>
      <c r="O68" s="151"/>
      <c r="P68" s="151"/>
      <c r="Q68" s="151"/>
      <c r="R68" s="151"/>
      <c r="S68" s="151"/>
      <c r="T68" s="151"/>
      <c r="U68" s="151"/>
      <c r="V68" s="151"/>
      <c r="W68" s="151"/>
      <c r="X68" s="151"/>
      <c r="Y68" s="151"/>
      <c r="Z68" s="151"/>
      <c r="AA68" s="151"/>
      <c r="AB68" s="151"/>
      <c r="AC68" s="151"/>
    </row>
    <row r="69" spans="2:179" s="78" customFormat="1" ht="30.75" customHeight="1">
      <c r="B69" s="152" t="s">
        <v>22</v>
      </c>
      <c r="C69" s="152"/>
      <c r="D69" s="152"/>
      <c r="E69" s="151" t="s">
        <v>23</v>
      </c>
      <c r="F69" s="151"/>
      <c r="G69" s="151"/>
      <c r="H69" s="151"/>
      <c r="I69" s="151"/>
      <c r="J69" s="151"/>
      <c r="K69" s="151"/>
      <c r="L69" s="151"/>
      <c r="M69" s="151"/>
      <c r="N69" s="151"/>
      <c r="O69" s="151"/>
      <c r="P69" s="151"/>
      <c r="Q69" s="151"/>
      <c r="R69" s="151"/>
      <c r="S69" s="151"/>
      <c r="T69" s="151"/>
      <c r="U69" s="151"/>
      <c r="V69" s="151"/>
      <c r="W69" s="151"/>
      <c r="X69" s="151"/>
      <c r="Y69" s="151"/>
      <c r="Z69" s="151"/>
      <c r="AA69" s="151"/>
      <c r="AB69" s="151"/>
      <c r="AC69" s="151"/>
    </row>
    <row r="70" spans="2:179" s="78" customFormat="1" ht="79.5" customHeight="1">
      <c r="B70" s="152" t="s">
        <v>24</v>
      </c>
      <c r="C70" s="152"/>
      <c r="D70" s="152"/>
      <c r="E70" s="151" t="s">
        <v>63</v>
      </c>
      <c r="F70" s="151"/>
      <c r="G70" s="151"/>
      <c r="H70" s="151"/>
      <c r="I70" s="151"/>
      <c r="J70" s="151"/>
      <c r="K70" s="151"/>
      <c r="L70" s="151"/>
      <c r="M70" s="151"/>
      <c r="N70" s="151"/>
      <c r="O70" s="151"/>
      <c r="P70" s="151"/>
      <c r="Q70" s="151"/>
      <c r="R70" s="151"/>
      <c r="S70" s="151"/>
      <c r="T70" s="151"/>
      <c r="U70" s="151"/>
      <c r="V70" s="151"/>
      <c r="W70" s="151"/>
      <c r="X70" s="151"/>
      <c r="Y70" s="151"/>
      <c r="Z70" s="151"/>
      <c r="AA70" s="151"/>
      <c r="AB70" s="151"/>
      <c r="AC70" s="151"/>
    </row>
    <row r="71" spans="2:179" s="78" customFormat="1" ht="21.75" customHeight="1">
      <c r="B71" s="152" t="s">
        <v>25</v>
      </c>
      <c r="C71" s="152"/>
      <c r="D71" s="152"/>
      <c r="E71" s="151" t="s">
        <v>26</v>
      </c>
      <c r="F71" s="151"/>
      <c r="G71" s="151"/>
      <c r="H71" s="151"/>
      <c r="I71" s="151"/>
      <c r="J71" s="151"/>
      <c r="K71" s="151"/>
      <c r="L71" s="151"/>
      <c r="M71" s="151"/>
      <c r="N71" s="151"/>
      <c r="O71" s="151"/>
      <c r="P71" s="151"/>
      <c r="Q71" s="151"/>
      <c r="R71" s="151"/>
      <c r="S71" s="151"/>
      <c r="T71" s="151"/>
      <c r="U71" s="151"/>
      <c r="V71" s="151"/>
      <c r="W71" s="151"/>
      <c r="X71" s="151"/>
      <c r="Y71" s="151"/>
      <c r="Z71" s="151"/>
      <c r="AA71" s="151"/>
      <c r="AB71" s="151"/>
      <c r="AC71" s="151"/>
    </row>
    <row r="72" spans="2:179" s="79" customFormat="1" ht="34.5" customHeight="1">
      <c r="B72" s="152" t="s">
        <v>27</v>
      </c>
      <c r="C72" s="152"/>
      <c r="D72" s="152"/>
      <c r="E72" s="151" t="s">
        <v>28</v>
      </c>
      <c r="F72" s="151"/>
      <c r="G72" s="151"/>
      <c r="H72" s="151"/>
      <c r="I72" s="151"/>
      <c r="J72" s="151"/>
      <c r="K72" s="151"/>
      <c r="L72" s="151"/>
      <c r="M72" s="151"/>
      <c r="N72" s="151"/>
      <c r="O72" s="151"/>
      <c r="P72" s="151"/>
      <c r="Q72" s="151"/>
      <c r="R72" s="151"/>
      <c r="S72" s="151"/>
      <c r="T72" s="151"/>
      <c r="U72" s="151"/>
      <c r="V72" s="151"/>
      <c r="W72" s="151"/>
      <c r="X72" s="151"/>
      <c r="Y72" s="151"/>
      <c r="Z72" s="151"/>
      <c r="AA72" s="151"/>
      <c r="AB72" s="151"/>
      <c r="AC72" s="151"/>
      <c r="FU72" s="80"/>
      <c r="FV72" s="80"/>
      <c r="FW72" s="80"/>
    </row>
    <row r="73" spans="2:179" s="79" customFormat="1" ht="63" customHeight="1">
      <c r="B73" s="152" t="s">
        <v>29</v>
      </c>
      <c r="C73" s="152"/>
      <c r="D73" s="152"/>
      <c r="E73" s="151" t="s">
        <v>46</v>
      </c>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FU73" s="80"/>
      <c r="FV73" s="80"/>
      <c r="FW73" s="80"/>
    </row>
    <row r="74" spans="2:179" s="79" customFormat="1" ht="181.5" customHeight="1">
      <c r="B74" s="152" t="s">
        <v>30</v>
      </c>
      <c r="C74" s="152"/>
      <c r="D74" s="152"/>
      <c r="E74" s="153" t="s">
        <v>59</v>
      </c>
      <c r="F74" s="153"/>
      <c r="G74" s="153"/>
      <c r="H74" s="153"/>
      <c r="I74" s="153"/>
      <c r="J74" s="153"/>
      <c r="K74" s="153"/>
      <c r="L74" s="153"/>
      <c r="M74" s="153"/>
      <c r="N74" s="153"/>
      <c r="O74" s="153"/>
      <c r="P74" s="153"/>
      <c r="Q74" s="153"/>
      <c r="R74" s="153"/>
      <c r="S74" s="153"/>
      <c r="T74" s="153"/>
      <c r="U74" s="153"/>
      <c r="V74" s="153"/>
      <c r="W74" s="153"/>
      <c r="X74" s="153"/>
      <c r="Y74" s="153"/>
      <c r="Z74" s="153"/>
      <c r="AA74" s="153"/>
      <c r="AB74" s="153"/>
      <c r="AC74" s="153"/>
      <c r="FU74" s="80"/>
      <c r="FV74" s="80"/>
      <c r="FW74" s="80"/>
    </row>
    <row r="75" spans="2:179" s="79" customFormat="1" ht="66.75" customHeight="1">
      <c r="B75" s="152" t="s">
        <v>49</v>
      </c>
      <c r="C75" s="152"/>
      <c r="D75" s="152"/>
      <c r="E75" s="153" t="s">
        <v>50</v>
      </c>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c r="FU75" s="80"/>
      <c r="FV75" s="80"/>
      <c r="FW75" s="80"/>
    </row>
    <row r="76" spans="2:179" s="79" customFormat="1" ht="68.25" customHeight="1">
      <c r="B76" s="152" t="s">
        <v>51</v>
      </c>
      <c r="C76" s="152"/>
      <c r="D76" s="152"/>
      <c r="E76" s="153" t="s">
        <v>48</v>
      </c>
      <c r="F76" s="153"/>
      <c r="G76" s="153"/>
      <c r="H76" s="153"/>
      <c r="I76" s="153"/>
      <c r="J76" s="153"/>
      <c r="K76" s="153"/>
      <c r="L76" s="153"/>
      <c r="M76" s="153"/>
      <c r="N76" s="153"/>
      <c r="O76" s="153"/>
      <c r="P76" s="153"/>
      <c r="Q76" s="153"/>
      <c r="R76" s="153"/>
      <c r="S76" s="153"/>
      <c r="T76" s="153"/>
      <c r="U76" s="153"/>
      <c r="V76" s="153"/>
      <c r="W76" s="153"/>
      <c r="X76" s="153"/>
      <c r="Y76" s="153"/>
      <c r="Z76" s="153"/>
      <c r="AA76" s="153"/>
      <c r="AB76" s="153"/>
      <c r="AC76" s="153"/>
      <c r="FU76" s="80"/>
      <c r="FV76" s="80"/>
      <c r="FW76" s="80"/>
    </row>
    <row r="77" spans="2:179" s="79" customFormat="1" ht="21.75" customHeight="1">
      <c r="B77" s="161" t="s">
        <v>31</v>
      </c>
      <c r="C77" s="162"/>
      <c r="D77" s="163"/>
      <c r="E77" s="155" t="s">
        <v>32</v>
      </c>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FU77" s="80"/>
      <c r="FV77" s="80"/>
      <c r="FW77" s="80"/>
    </row>
    <row r="78" spans="2:179" s="79" customFormat="1" ht="58.5" customHeight="1">
      <c r="B78" s="161" t="s">
        <v>33</v>
      </c>
      <c r="C78" s="162"/>
      <c r="D78" s="163"/>
      <c r="E78" s="155" t="s">
        <v>168</v>
      </c>
      <c r="F78" s="156"/>
      <c r="G78" s="156"/>
      <c r="H78" s="156"/>
      <c r="I78" s="156"/>
      <c r="J78" s="156"/>
      <c r="K78" s="156"/>
      <c r="L78" s="156"/>
      <c r="M78" s="156"/>
      <c r="N78" s="156"/>
      <c r="O78" s="156"/>
      <c r="P78" s="156"/>
      <c r="Q78" s="156"/>
      <c r="R78" s="156"/>
      <c r="S78" s="156"/>
      <c r="T78" s="156"/>
      <c r="U78" s="156"/>
      <c r="V78" s="156"/>
      <c r="W78" s="156"/>
      <c r="X78" s="156"/>
      <c r="Y78" s="156"/>
      <c r="Z78" s="156"/>
      <c r="AA78" s="156"/>
      <c r="AB78" s="156"/>
      <c r="AC78" s="157"/>
      <c r="FU78" s="80"/>
      <c r="FV78" s="80"/>
      <c r="FW78" s="80"/>
    </row>
    <row r="79" spans="2:179" s="79" customFormat="1" ht="50.25" customHeight="1">
      <c r="B79" s="161" t="s">
        <v>34</v>
      </c>
      <c r="C79" s="162"/>
      <c r="D79" s="163"/>
      <c r="E79" s="155" t="s">
        <v>35</v>
      </c>
      <c r="F79" s="156"/>
      <c r="G79" s="156"/>
      <c r="H79" s="156"/>
      <c r="I79" s="156"/>
      <c r="J79" s="156"/>
      <c r="K79" s="156"/>
      <c r="L79" s="156"/>
      <c r="M79" s="156"/>
      <c r="N79" s="156"/>
      <c r="O79" s="156"/>
      <c r="P79" s="156"/>
      <c r="Q79" s="156"/>
      <c r="R79" s="156"/>
      <c r="S79" s="156"/>
      <c r="T79" s="156"/>
      <c r="U79" s="156"/>
      <c r="V79" s="156"/>
      <c r="W79" s="156"/>
      <c r="X79" s="156"/>
      <c r="Y79" s="156"/>
      <c r="Z79" s="156"/>
      <c r="AA79" s="156"/>
      <c r="AB79" s="156"/>
      <c r="AC79" s="157"/>
      <c r="FU79" s="80"/>
      <c r="FV79" s="80"/>
      <c r="FW79" s="80"/>
    </row>
    <row r="80" spans="2:179" s="7" customFormat="1" ht="126" customHeight="1">
      <c r="B80" s="161" t="s">
        <v>36</v>
      </c>
      <c r="C80" s="162"/>
      <c r="D80" s="163"/>
      <c r="E80" s="158" t="s">
        <v>37</v>
      </c>
      <c r="F80" s="159"/>
      <c r="G80" s="159"/>
      <c r="H80" s="159"/>
      <c r="I80" s="159"/>
      <c r="J80" s="159"/>
      <c r="K80" s="159"/>
      <c r="L80" s="159"/>
      <c r="M80" s="159"/>
      <c r="N80" s="159"/>
      <c r="O80" s="159"/>
      <c r="P80" s="159"/>
      <c r="Q80" s="159"/>
      <c r="R80" s="159"/>
      <c r="S80" s="159"/>
      <c r="T80" s="159"/>
      <c r="U80" s="159"/>
      <c r="V80" s="159"/>
      <c r="W80" s="159"/>
      <c r="X80" s="159"/>
      <c r="Y80" s="159"/>
      <c r="Z80" s="159"/>
      <c r="AA80" s="159"/>
      <c r="AB80" s="159"/>
      <c r="AC80" s="160"/>
    </row>
    <row r="81" spans="2:29" s="7" customFormat="1" ht="75" customHeight="1">
      <c r="B81" s="161" t="s">
        <v>38</v>
      </c>
      <c r="C81" s="162"/>
      <c r="D81" s="163"/>
      <c r="E81" s="155" t="s">
        <v>52</v>
      </c>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7"/>
    </row>
    <row r="82" spans="2:29" s="7" customFormat="1" ht="89.25" customHeight="1">
      <c r="B82" s="161" t="s">
        <v>53</v>
      </c>
      <c r="C82" s="162"/>
      <c r="D82" s="163"/>
      <c r="E82" s="155" t="s">
        <v>66</v>
      </c>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7"/>
    </row>
    <row r="83" spans="2:29" s="7" customFormat="1">
      <c r="B83" s="81"/>
      <c r="C83" s="154"/>
      <c r="D83" s="154"/>
      <c r="E83" s="82"/>
      <c r="F83" s="82"/>
      <c r="G83" s="82"/>
      <c r="H83" s="82"/>
      <c r="I83" s="82"/>
      <c r="J83" s="82"/>
      <c r="K83" s="82"/>
      <c r="L83" s="82"/>
      <c r="M83" s="82"/>
      <c r="N83" s="82"/>
      <c r="O83" s="82"/>
      <c r="P83" s="82"/>
      <c r="Q83" s="82"/>
      <c r="R83" s="82"/>
      <c r="S83" s="82"/>
      <c r="T83" s="82"/>
      <c r="U83" s="82"/>
      <c r="V83" s="82"/>
      <c r="W83" s="83"/>
      <c r="X83" s="83"/>
      <c r="Y83" s="82"/>
      <c r="Z83" s="82"/>
      <c r="AA83" s="82"/>
      <c r="AB83" s="82"/>
      <c r="AC83" s="82"/>
    </row>
    <row r="84" spans="2:29" s="7" customFormat="1">
      <c r="B84" s="7" t="s">
        <v>39</v>
      </c>
      <c r="I84" s="70"/>
      <c r="W84" s="8"/>
      <c r="X84" s="8"/>
    </row>
    <row r="85" spans="2:29" s="84" customFormat="1">
      <c r="B85" s="74"/>
      <c r="C85" s="74"/>
      <c r="D85" s="70" t="s">
        <v>40</v>
      </c>
      <c r="F85" s="74" t="s">
        <v>41</v>
      </c>
      <c r="H85" s="74" t="s">
        <v>42</v>
      </c>
      <c r="I85" s="70"/>
      <c r="J85" s="85"/>
      <c r="K85" s="85"/>
      <c r="L85" s="85"/>
      <c r="M85" s="85"/>
      <c r="N85" s="85"/>
      <c r="O85" s="85"/>
      <c r="P85" s="85"/>
      <c r="Q85" s="85"/>
      <c r="R85" s="85"/>
      <c r="S85" s="85"/>
      <c r="T85" s="85"/>
      <c r="U85" s="85"/>
      <c r="V85" s="85"/>
      <c r="W85" s="74"/>
      <c r="X85" s="74"/>
      <c r="Y85" s="70"/>
      <c r="Z85" s="70"/>
      <c r="AA85" s="70"/>
      <c r="AB85" s="70"/>
      <c r="AC85" s="70"/>
    </row>
    <row r="86" spans="2:29" s="84" customFormat="1">
      <c r="B86" s="74"/>
      <c r="C86" s="74"/>
      <c r="D86" s="70"/>
      <c r="E86" s="74"/>
      <c r="F86" s="70"/>
      <c r="G86" s="74"/>
      <c r="H86" s="85"/>
      <c r="I86" s="70"/>
      <c r="J86" s="85"/>
      <c r="K86" s="85"/>
      <c r="L86" s="85"/>
      <c r="M86" s="85"/>
      <c r="N86" s="85"/>
      <c r="O86" s="85"/>
      <c r="P86" s="85"/>
      <c r="Q86" s="85"/>
      <c r="R86" s="85"/>
      <c r="S86" s="85"/>
      <c r="T86" s="85"/>
      <c r="U86" s="85"/>
      <c r="V86" s="85"/>
      <c r="W86" s="74"/>
      <c r="X86" s="74"/>
      <c r="Y86" s="70"/>
      <c r="Z86" s="70"/>
      <c r="AA86" s="70"/>
      <c r="AB86" s="70"/>
      <c r="AC86" s="70"/>
    </row>
    <row r="87" spans="2:29" s="84" customFormat="1">
      <c r="B87" s="74"/>
      <c r="C87" s="74"/>
      <c r="D87" s="70"/>
      <c r="E87" s="7" t="s">
        <v>74</v>
      </c>
      <c r="F87" s="70"/>
      <c r="G87" s="74"/>
      <c r="H87" s="85"/>
      <c r="I87" s="70"/>
      <c r="J87" s="85"/>
      <c r="K87" s="85"/>
      <c r="L87" s="85"/>
      <c r="M87" s="85"/>
      <c r="N87" s="85"/>
      <c r="O87" s="85"/>
      <c r="P87" s="85"/>
      <c r="Q87" s="85"/>
      <c r="R87" s="85"/>
      <c r="S87" s="85"/>
      <c r="T87" s="85"/>
      <c r="U87" s="85"/>
      <c r="V87" s="85"/>
      <c r="W87" s="74"/>
      <c r="X87" s="74"/>
      <c r="Y87" s="70"/>
      <c r="Z87" s="70"/>
      <c r="AA87" s="70"/>
      <c r="AB87" s="70"/>
      <c r="AC87" s="70"/>
    </row>
    <row r="88" spans="2:29">
      <c r="B88" s="72"/>
      <c r="C88" s="70"/>
      <c r="D88" s="70"/>
      <c r="E88" s="70"/>
      <c r="F88" s="74"/>
      <c r="G88" s="72"/>
      <c r="H88" s="70"/>
      <c r="I88" s="70"/>
      <c r="J88" s="70"/>
      <c r="K88" s="70"/>
      <c r="L88" s="70"/>
      <c r="M88" s="70"/>
      <c r="N88" s="70"/>
      <c r="O88" s="70"/>
      <c r="P88" s="70"/>
      <c r="Q88" s="70"/>
      <c r="R88" s="70"/>
      <c r="S88" s="70"/>
      <c r="T88" s="70"/>
      <c r="U88" s="70"/>
      <c r="V88" s="70"/>
      <c r="W88" s="74"/>
      <c r="X88" s="74"/>
      <c r="Y88" s="70"/>
      <c r="Z88" s="70"/>
      <c r="AA88" s="70"/>
      <c r="AB88" s="70"/>
      <c r="AC88" s="70"/>
    </row>
    <row r="91" spans="2:29">
      <c r="C91" s="147" t="s">
        <v>169</v>
      </c>
      <c r="D91" s="148"/>
      <c r="E91" s="148"/>
      <c r="F91" s="148"/>
      <c r="G91" s="148"/>
      <c r="H91" s="148"/>
      <c r="I91" s="148"/>
      <c r="J91" s="148"/>
      <c r="K91" s="148"/>
      <c r="L91" s="148"/>
      <c r="M91" s="148"/>
      <c r="N91" s="148"/>
      <c r="O91" s="148"/>
      <c r="P91" s="148"/>
      <c r="Q91" s="148"/>
      <c r="R91" s="148"/>
      <c r="S91" s="148"/>
      <c r="T91" s="148"/>
      <c r="U91" s="145"/>
      <c r="V91" s="145"/>
      <c r="W91" s="145"/>
      <c r="X91" s="146"/>
      <c r="Y91" s="146"/>
      <c r="Z91" s="146"/>
    </row>
    <row r="92" spans="2:29">
      <c r="C92" s="147" t="s">
        <v>170</v>
      </c>
      <c r="D92" s="148"/>
      <c r="E92" s="148"/>
      <c r="F92" s="148"/>
      <c r="G92" s="148"/>
      <c r="H92" s="148"/>
      <c r="I92" s="148"/>
      <c r="J92" s="148"/>
      <c r="K92" s="148"/>
      <c r="L92" s="148"/>
      <c r="M92" s="148"/>
      <c r="N92" s="148"/>
      <c r="O92" s="148"/>
      <c r="P92" s="148"/>
      <c r="Q92" s="148"/>
      <c r="R92" s="148"/>
      <c r="S92" s="148"/>
      <c r="T92" s="148"/>
      <c r="U92" s="145"/>
      <c r="V92" s="145"/>
      <c r="W92" s="145"/>
      <c r="X92" s="146"/>
      <c r="Y92" s="146"/>
      <c r="Z92" s="146"/>
    </row>
    <row r="93" spans="2:29">
      <c r="C93" s="147" t="s">
        <v>171</v>
      </c>
      <c r="D93" s="148"/>
      <c r="E93" s="148"/>
      <c r="F93" s="148"/>
      <c r="G93" s="148"/>
      <c r="H93" s="148"/>
      <c r="I93" s="148"/>
      <c r="J93" s="148"/>
      <c r="K93" s="148"/>
      <c r="L93" s="148"/>
      <c r="M93" s="148"/>
      <c r="N93" s="148"/>
      <c r="O93" s="148"/>
      <c r="P93" s="148"/>
      <c r="Q93" s="148"/>
      <c r="R93" s="148"/>
      <c r="S93" s="148"/>
      <c r="T93" s="148"/>
      <c r="U93" s="149"/>
      <c r="V93" s="149"/>
      <c r="W93" s="149"/>
      <c r="X93" s="149"/>
      <c r="Y93" s="149"/>
      <c r="Z93" s="149"/>
    </row>
    <row r="94" spans="2:29">
      <c r="C94" s="147" t="s">
        <v>172</v>
      </c>
      <c r="D94" s="148"/>
      <c r="E94" s="148"/>
      <c r="F94" s="148"/>
      <c r="G94" s="148"/>
      <c r="H94" s="148"/>
      <c r="I94" s="148"/>
      <c r="J94" s="148"/>
      <c r="K94" s="148"/>
      <c r="L94" s="148"/>
      <c r="M94" s="148"/>
      <c r="N94" s="148"/>
      <c r="O94" s="148"/>
      <c r="P94" s="148"/>
      <c r="Q94" s="148"/>
      <c r="R94" s="148"/>
      <c r="S94" s="148"/>
      <c r="T94" s="148"/>
      <c r="U94" s="145"/>
      <c r="V94" s="145"/>
      <c r="W94" s="145"/>
      <c r="X94" s="146"/>
      <c r="Y94" s="146"/>
      <c r="Z94" s="146"/>
    </row>
    <row r="95" spans="2:29">
      <c r="C95" s="147" t="s">
        <v>173</v>
      </c>
      <c r="D95" s="148"/>
      <c r="E95" s="148"/>
      <c r="F95" s="148"/>
      <c r="G95" s="148"/>
      <c r="H95" s="148"/>
      <c r="I95" s="148"/>
      <c r="J95" s="148"/>
      <c r="K95" s="148"/>
      <c r="L95" s="148"/>
      <c r="M95" s="148"/>
      <c r="N95" s="148"/>
      <c r="O95" s="148"/>
      <c r="P95" s="148"/>
      <c r="Q95" s="148"/>
      <c r="R95" s="148"/>
      <c r="S95" s="148"/>
      <c r="T95" s="148"/>
      <c r="U95" s="145"/>
      <c r="V95" s="145"/>
      <c r="W95" s="145"/>
      <c r="X95" s="146"/>
      <c r="Y95" s="146"/>
      <c r="Z95" s="146"/>
    </row>
  </sheetData>
  <autoFilter ref="B15:FW49">
    <filterColumn colId="22"/>
    <filterColumn colId="24"/>
  </autoFilter>
  <mergeCells count="76">
    <mergeCell ref="A13:A14"/>
    <mergeCell ref="C11:P11"/>
    <mergeCell ref="W10:W11"/>
    <mergeCell ref="Y10:Y11"/>
    <mergeCell ref="AA10:AA11"/>
    <mergeCell ref="Z13:Z14"/>
    <mergeCell ref="C6:V10"/>
    <mergeCell ref="B12:AC12"/>
    <mergeCell ref="C13:F13"/>
    <mergeCell ref="K13:V13"/>
    <mergeCell ref="AC13:AC14"/>
    <mergeCell ref="B13:B14"/>
    <mergeCell ref="G13:G14"/>
    <mergeCell ref="I13:I14"/>
    <mergeCell ref="J13:J14"/>
    <mergeCell ref="H13:H14"/>
    <mergeCell ref="B71:D71"/>
    <mergeCell ref="E71:AC71"/>
    <mergeCell ref="B73:D73"/>
    <mergeCell ref="B61:D61"/>
    <mergeCell ref="B62:D62"/>
    <mergeCell ref="E72:AC72"/>
    <mergeCell ref="E73:AC73"/>
    <mergeCell ref="E68:AC68"/>
    <mergeCell ref="E66:AC66"/>
    <mergeCell ref="E67:AC67"/>
    <mergeCell ref="E69:AC69"/>
    <mergeCell ref="B76:D76"/>
    <mergeCell ref="C83:D83"/>
    <mergeCell ref="E81:AC81"/>
    <mergeCell ref="E79:AC79"/>
    <mergeCell ref="E80:AC80"/>
    <mergeCell ref="B78:D78"/>
    <mergeCell ref="B80:D80"/>
    <mergeCell ref="B81:D81"/>
    <mergeCell ref="B79:D79"/>
    <mergeCell ref="B82:D82"/>
    <mergeCell ref="E82:AC82"/>
    <mergeCell ref="E78:AC78"/>
    <mergeCell ref="B77:D77"/>
    <mergeCell ref="E77:AC77"/>
    <mergeCell ref="E76:AC76"/>
    <mergeCell ref="B75:D75"/>
    <mergeCell ref="E61:AC61"/>
    <mergeCell ref="Y13:Y14"/>
    <mergeCell ref="B67:D67"/>
    <mergeCell ref="E70:AC70"/>
    <mergeCell ref="B74:D74"/>
    <mergeCell ref="B68:D68"/>
    <mergeCell ref="B66:D66"/>
    <mergeCell ref="B63:D63"/>
    <mergeCell ref="B72:D72"/>
    <mergeCell ref="E74:AC74"/>
    <mergeCell ref="W13:W14"/>
    <mergeCell ref="X13:X14"/>
    <mergeCell ref="B69:D69"/>
    <mergeCell ref="B70:D70"/>
    <mergeCell ref="E75:AC75"/>
    <mergeCell ref="AA13:AA14"/>
    <mergeCell ref="AB13:AB14"/>
    <mergeCell ref="E60:AC60"/>
    <mergeCell ref="E62:AC62"/>
    <mergeCell ref="E63:AC63"/>
    <mergeCell ref="E59:AC59"/>
    <mergeCell ref="B52:S52"/>
    <mergeCell ref="B53:S53"/>
    <mergeCell ref="B54:Y54"/>
    <mergeCell ref="B55:S55"/>
    <mergeCell ref="B56:S56"/>
    <mergeCell ref="B59:D59"/>
    <mergeCell ref="B60:D60"/>
    <mergeCell ref="C91:T91"/>
    <mergeCell ref="C92:T92"/>
    <mergeCell ref="C93:Z93"/>
    <mergeCell ref="C94:T94"/>
    <mergeCell ref="C95:T95"/>
  </mergeCells>
  <phoneticPr fontId="6" type="noConversion"/>
  <conditionalFormatting sqref="C34:C35">
    <cfRule type="duplicateValues" dxfId="2" priority="2" stopIfTrue="1"/>
  </conditionalFormatting>
  <conditionalFormatting sqref="C32:C35">
    <cfRule type="duplicateValues" dxfId="1" priority="1" stopIfTrue="1"/>
  </conditionalFormatting>
  <conditionalFormatting sqref="C51:C57">
    <cfRule type="duplicateValues" dxfId="0" priority="11"/>
  </conditionalFormatting>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2016-01-14T13:08:59Z</cp:lastPrinted>
  <dcterms:created xsi:type="dcterms:W3CDTF">2004-11-15T07:44:11Z</dcterms:created>
  <dcterms:modified xsi:type="dcterms:W3CDTF">2017-04-26T15:15:30Z</dcterms:modified>
</cp:coreProperties>
</file>